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hidePivotFieldList="1"/>
  <mc:AlternateContent xmlns:mc="http://schemas.openxmlformats.org/markup-compatibility/2006">
    <mc:Choice Requires="x15">
      <x15ac:absPath xmlns:x15ac="http://schemas.microsoft.com/office/spreadsheetml/2010/11/ac" url="C:\Users\Clerk\Documents\CLAVERING\Agenda &amp; Minutes\2023-2024\Meeting Documents\January 2024 Meeting Docs\"/>
    </mc:Choice>
  </mc:AlternateContent>
  <xr:revisionPtr revIDLastSave="0" documentId="8_{C51CBB05-3A1D-4EDD-8C59-CCCF4B3E9F36}" xr6:coauthVersionLast="47" xr6:coauthVersionMax="47" xr10:uidLastSave="{00000000-0000-0000-0000-000000000000}"/>
  <bookViews>
    <workbookView xWindow="-110" yWindow="-110" windowWidth="19420" windowHeight="10300" firstSheet="4" activeTab="6" xr2:uid="{00000000-000D-0000-FFFF-FFFF00000000}"/>
  </bookViews>
  <sheets>
    <sheet name="bank rec" sheetId="6" r:id="rId1"/>
    <sheet name="Income" sheetId="8" r:id="rId2"/>
    <sheet name="Payments over £100" sheetId="11" r:id="rId3"/>
    <sheet name="Expenditure" sheetId="7" r:id="rId4"/>
    <sheet name="Budget YTD" sheetId="10" r:id="rId5"/>
    <sheet name="Clerk's Expenses Account" sheetId="12" r:id="rId6"/>
    <sheet name="Budget" sheetId="9" r:id="rId7"/>
    <sheet name="Difference" sheetId="1" r:id="rId8"/>
    <sheet name="Reserves" sheetId="3" r:id="rId9"/>
    <sheet name="Sheet1" sheetId="13" r:id="rId10"/>
    <sheet name="Sheet2" sheetId="14" r:id="rId11"/>
    <sheet name="Sheet3" sheetId="15" r:id="rId12"/>
    <sheet name="Sheet4" sheetId="16" r:id="rId13"/>
    <sheet name="Sheet5" sheetId="17" r:id="rId14"/>
  </sheets>
  <definedNames>
    <definedName name="_xlnm.Print_Area" localSheetId="0">'bank rec'!$A$1:$F$44</definedName>
    <definedName name="_xlnm.Print_Area" localSheetId="6">Budget!$A$1:$G$63</definedName>
    <definedName name="_xlnm.Print_Area" localSheetId="3">Expenditure!$A$2:$AL$113</definedName>
    <definedName name="_xlnm.Print_Area" localSheetId="8">Reserves!$A$1:$F$46</definedName>
  </definedNames>
  <calcPr calcId="181029"/>
  <fileRecoveryPr autoRecover="0"/>
</workbook>
</file>

<file path=xl/calcChain.xml><?xml version="1.0" encoding="utf-8"?>
<calcChain xmlns="http://schemas.openxmlformats.org/spreadsheetml/2006/main">
  <c r="T14" i="12" l="1"/>
  <c r="M64" i="12"/>
  <c r="S11" i="12"/>
  <c r="S10" i="12"/>
  <c r="D23" i="3" l="1"/>
  <c r="E23" i="3" s="1"/>
  <c r="AV5" i="7"/>
  <c r="AV113" i="7"/>
  <c r="H65" i="9"/>
  <c r="C44" i="3"/>
  <c r="C45" i="3" s="1"/>
  <c r="D35" i="9"/>
  <c r="AQ27" i="6"/>
  <c r="AQ16" i="6"/>
  <c r="K64" i="12"/>
  <c r="D15" i="3"/>
  <c r="AJ27" i="6"/>
  <c r="AJ16" i="6"/>
  <c r="U12" i="12"/>
  <c r="J50" i="12"/>
  <c r="AQ29" i="6" l="1"/>
  <c r="AJ29" i="6"/>
  <c r="E50" i="12"/>
  <c r="G32" i="9"/>
  <c r="G60" i="9"/>
  <c r="G44" i="9"/>
  <c r="G39" i="9"/>
  <c r="G24" i="9"/>
  <c r="AC27" i="6"/>
  <c r="AC16" i="6"/>
  <c r="G61" i="9" l="1"/>
  <c r="G17" i="9" s="1"/>
  <c r="G6" i="9" s="1"/>
  <c r="AC29" i="6"/>
  <c r="I64" i="12"/>
  <c r="L50" i="12"/>
  <c r="AU5" i="7"/>
  <c r="D19" i="3" s="1"/>
  <c r="E19" i="3" s="1"/>
  <c r="AT5" i="7"/>
  <c r="A25" i="3"/>
  <c r="A27" i="3" s="1"/>
  <c r="E5" i="7"/>
  <c r="K66" i="8"/>
  <c r="U27" i="6"/>
  <c r="U16" i="6"/>
  <c r="G64" i="12"/>
  <c r="M27" i="6"/>
  <c r="M16" i="6"/>
  <c r="M29" i="6" s="1"/>
  <c r="D48" i="9"/>
  <c r="E48" i="9" s="1"/>
  <c r="AR5" i="7"/>
  <c r="AY101" i="7"/>
  <c r="F113" i="7"/>
  <c r="F5" i="7" s="1"/>
  <c r="AX116" i="7"/>
  <c r="AD113" i="7"/>
  <c r="J48" i="10" s="1"/>
  <c r="H50" i="12"/>
  <c r="I50" i="12"/>
  <c r="L36" i="10" s="1"/>
  <c r="W5" i="7"/>
  <c r="L31" i="10" s="1"/>
  <c r="AQ113" i="7"/>
  <c r="AJ113" i="7"/>
  <c r="L54" i="10" s="1"/>
  <c r="AH113" i="7"/>
  <c r="AE113" i="7"/>
  <c r="J49" i="10" s="1"/>
  <c r="L49" i="10"/>
  <c r="Z113" i="7"/>
  <c r="H28" i="10" s="1"/>
  <c r="H32" i="10" s="1"/>
  <c r="H61" i="10" s="1"/>
  <c r="U113" i="7"/>
  <c r="L29" i="10" s="1"/>
  <c r="M113" i="7"/>
  <c r="K113" i="7"/>
  <c r="AF113" i="7"/>
  <c r="J50" i="10" s="1"/>
  <c r="C22" i="3"/>
  <c r="AS113" i="7"/>
  <c r="D43" i="9" s="1"/>
  <c r="E43" i="9" s="1"/>
  <c r="E64" i="12"/>
  <c r="F50" i="12"/>
  <c r="Q9" i="12" s="1"/>
  <c r="S5" i="12"/>
  <c r="S6" i="12" s="1"/>
  <c r="S7" i="12" s="1"/>
  <c r="S8" i="12" s="1"/>
  <c r="S9" i="12" s="1"/>
  <c r="E16" i="6"/>
  <c r="E27" i="6"/>
  <c r="E29" i="6" s="1"/>
  <c r="H66" i="8"/>
  <c r="H2" i="8" s="1"/>
  <c r="P66" i="8"/>
  <c r="P2" i="8" s="1"/>
  <c r="L10" i="10" s="1"/>
  <c r="I66" i="8"/>
  <c r="L8" i="10" s="1"/>
  <c r="F66" i="8"/>
  <c r="D6" i="1" s="1"/>
  <c r="J66" i="8"/>
  <c r="E113" i="7"/>
  <c r="K17" i="10"/>
  <c r="D46" i="9"/>
  <c r="D58" i="9"/>
  <c r="L55" i="10"/>
  <c r="L35" i="10"/>
  <c r="K60" i="10"/>
  <c r="L56" i="10"/>
  <c r="L47" i="10"/>
  <c r="K45" i="10"/>
  <c r="K40" i="10"/>
  <c r="K32" i="10"/>
  <c r="K24" i="10"/>
  <c r="L14" i="10"/>
  <c r="L13" i="10"/>
  <c r="L12" i="10"/>
  <c r="L11" i="10"/>
  <c r="J56" i="10"/>
  <c r="D12" i="9"/>
  <c r="J13" i="10"/>
  <c r="N2" i="8"/>
  <c r="O2" i="8"/>
  <c r="G2" i="8"/>
  <c r="K2" i="8"/>
  <c r="L2" i="8"/>
  <c r="M2" i="8"/>
  <c r="AM5" i="7"/>
  <c r="AN5" i="7"/>
  <c r="AO5" i="7"/>
  <c r="AP5" i="7"/>
  <c r="AQ5" i="7"/>
  <c r="AC5" i="7"/>
  <c r="AD5" i="7"/>
  <c r="D47" i="9" s="1"/>
  <c r="E47" i="9" s="1"/>
  <c r="AE5" i="7"/>
  <c r="AF5" i="7"/>
  <c r="AH5" i="7"/>
  <c r="L52" i="10" s="1"/>
  <c r="AI5" i="7"/>
  <c r="L53" i="10" s="1"/>
  <c r="AJ5" i="7"/>
  <c r="D55" i="9" s="1"/>
  <c r="E55" i="9" s="1"/>
  <c r="AK5" i="7"/>
  <c r="D56" i="9" s="1"/>
  <c r="E56" i="9" s="1"/>
  <c r="AL5" i="7"/>
  <c r="P5" i="7"/>
  <c r="L23" i="10" s="1"/>
  <c r="Q5" i="7"/>
  <c r="R5" i="7"/>
  <c r="L26" i="10" s="1"/>
  <c r="S5" i="7"/>
  <c r="T5" i="7"/>
  <c r="L28" i="10" s="1"/>
  <c r="U5" i="7"/>
  <c r="V5" i="7"/>
  <c r="L30" i="10" s="1"/>
  <c r="X5" i="7"/>
  <c r="L34" i="10" s="1"/>
  <c r="Y5" i="7"/>
  <c r="Z5" i="7"/>
  <c r="AA5" i="7"/>
  <c r="AB5" i="7"/>
  <c r="J42" i="10" s="1"/>
  <c r="O5" i="7"/>
  <c r="D22" i="9" s="1"/>
  <c r="E22" i="9" s="1"/>
  <c r="H5" i="7"/>
  <c r="D17" i="3" s="1"/>
  <c r="I5" i="7"/>
  <c r="D16" i="3"/>
  <c r="E16" i="3" s="1"/>
  <c r="J5" i="7"/>
  <c r="D20" i="3" s="1"/>
  <c r="E20" i="3" s="1"/>
  <c r="K5" i="7"/>
  <c r="D22" i="3" s="1"/>
  <c r="L5" i="7"/>
  <c r="D18" i="3" s="1"/>
  <c r="M5" i="7"/>
  <c r="L21" i="10" s="1"/>
  <c r="N5" i="7"/>
  <c r="G5" i="7"/>
  <c r="E2" i="8"/>
  <c r="E35" i="9"/>
  <c r="J55" i="10"/>
  <c r="D28" i="9"/>
  <c r="E28" i="9" s="1"/>
  <c r="H13" i="10"/>
  <c r="D10" i="9"/>
  <c r="D9" i="9"/>
  <c r="D13" i="9"/>
  <c r="R16" i="12"/>
  <c r="J43" i="10"/>
  <c r="I60" i="10"/>
  <c r="I45" i="10"/>
  <c r="I61" i="10"/>
  <c r="I40" i="10"/>
  <c r="I32" i="10"/>
  <c r="I24" i="10"/>
  <c r="I17" i="10"/>
  <c r="H40" i="10"/>
  <c r="F40" i="10"/>
  <c r="H45" i="10"/>
  <c r="J47" i="10"/>
  <c r="I13" i="1"/>
  <c r="J13" i="1"/>
  <c r="I5" i="1"/>
  <c r="J5" i="1"/>
  <c r="I11" i="1"/>
  <c r="J11" i="1"/>
  <c r="I10" i="1"/>
  <c r="J10" i="1"/>
  <c r="I8" i="1"/>
  <c r="J8" i="1"/>
  <c r="I7" i="1"/>
  <c r="J7" i="1"/>
  <c r="I6" i="1"/>
  <c r="J6" i="1"/>
  <c r="I9" i="1"/>
  <c r="D34" i="9"/>
  <c r="J37" i="10"/>
  <c r="J40" i="10" s="1"/>
  <c r="B27" i="6"/>
  <c r="B29" i="6" s="1"/>
  <c r="B16" i="6"/>
  <c r="I12" i="1"/>
  <c r="J12" i="1"/>
  <c r="C60" i="9"/>
  <c r="C44" i="9"/>
  <c r="C39" i="9"/>
  <c r="C32" i="9"/>
  <c r="C24" i="9"/>
  <c r="B38" i="6"/>
  <c r="B39" i="6" s="1"/>
  <c r="H12" i="10"/>
  <c r="H17" i="10" s="1"/>
  <c r="D5" i="1"/>
  <c r="E11" i="1"/>
  <c r="I14" i="1"/>
  <c r="B13" i="10"/>
  <c r="C17" i="10"/>
  <c r="C24" i="10"/>
  <c r="C32" i="10"/>
  <c r="C61" i="10"/>
  <c r="E32" i="10"/>
  <c r="E61" i="10"/>
  <c r="C40" i="10"/>
  <c r="C45" i="10"/>
  <c r="D61" i="10"/>
  <c r="AX113" i="7"/>
  <c r="H24" i="10"/>
  <c r="B35" i="6"/>
  <c r="D42" i="9"/>
  <c r="E42" i="9" s="1"/>
  <c r="D29" i="9"/>
  <c r="E29" i="9" s="1"/>
  <c r="D11" i="9"/>
  <c r="J24" i="10"/>
  <c r="J52" i="10"/>
  <c r="J31" i="10"/>
  <c r="J32" i="10" s="1"/>
  <c r="J51" i="10"/>
  <c r="AG5" i="7"/>
  <c r="D50" i="9" s="1"/>
  <c r="E50" i="9" s="1"/>
  <c r="L50" i="10"/>
  <c r="AJ35" i="6" l="1"/>
  <c r="AQ34" i="6"/>
  <c r="AQ35" i="6" s="1"/>
  <c r="AQ36" i="6"/>
  <c r="AQ38" i="6" s="1"/>
  <c r="L51" i="10"/>
  <c r="I60" i="12"/>
  <c r="AC38" i="6"/>
  <c r="AJ38" i="6"/>
  <c r="D14" i="9"/>
  <c r="J2" i="8"/>
  <c r="M35" i="6"/>
  <c r="AC35" i="6"/>
  <c r="AC39" i="6" s="1"/>
  <c r="AC41" i="6" s="1"/>
  <c r="D23" i="9"/>
  <c r="E23" i="9" s="1"/>
  <c r="D51" i="9"/>
  <c r="E51" i="9" s="1"/>
  <c r="D26" i="9"/>
  <c r="E26" i="9" s="1"/>
  <c r="D41" i="9"/>
  <c r="E41" i="9" s="1"/>
  <c r="L22" i="10"/>
  <c r="L24" i="10" s="1"/>
  <c r="C61" i="9"/>
  <c r="C17" i="9" s="1"/>
  <c r="E34" i="9"/>
  <c r="D49" i="9"/>
  <c r="E49" i="9" s="1"/>
  <c r="D30" i="9"/>
  <c r="E30" i="9" s="1"/>
  <c r="D27" i="9"/>
  <c r="E27" i="9" s="1"/>
  <c r="E22" i="3"/>
  <c r="D8" i="9"/>
  <c r="D36" i="9"/>
  <c r="E60" i="12"/>
  <c r="G60" i="12"/>
  <c r="D6" i="9"/>
  <c r="F2" i="8"/>
  <c r="L6" i="10" s="1"/>
  <c r="K61" i="10"/>
  <c r="J45" i="10"/>
  <c r="Q4" i="7"/>
  <c r="D31" i="9"/>
  <c r="E31" i="9" s="1"/>
  <c r="E18" i="3"/>
  <c r="J54" i="10"/>
  <c r="J60" i="10" s="1"/>
  <c r="D21" i="9"/>
  <c r="L48" i="10"/>
  <c r="L60" i="10" s="1"/>
  <c r="C11" i="3"/>
  <c r="U35" i="6"/>
  <c r="U29" i="6"/>
  <c r="L40" i="10"/>
  <c r="L42" i="10"/>
  <c r="AS5" i="7"/>
  <c r="L44" i="10" s="1"/>
  <c r="L27" i="10"/>
  <c r="L32" i="10" s="1"/>
  <c r="D54" i="9"/>
  <c r="D25" i="3"/>
  <c r="E35" i="6"/>
  <c r="L7" i="10"/>
  <c r="I2" i="8"/>
  <c r="D7" i="9"/>
  <c r="C15" i="3"/>
  <c r="E15" i="3" s="1"/>
  <c r="J10" i="10"/>
  <c r="J17" i="10" s="1"/>
  <c r="C17" i="3" l="1"/>
  <c r="E17" i="3" s="1"/>
  <c r="AQ39" i="6"/>
  <c r="AQ41" i="6" s="1"/>
  <c r="D11" i="3"/>
  <c r="L45" i="10"/>
  <c r="AJ39" i="6"/>
  <c r="AJ41" i="6" s="1"/>
  <c r="L9" i="10"/>
  <c r="L17" i="10" s="1"/>
  <c r="R2" i="8"/>
  <c r="D44" i="9"/>
  <c r="D17" i="9"/>
  <c r="D60" i="9"/>
  <c r="E54" i="9"/>
  <c r="J61" i="10"/>
  <c r="D39" i="9"/>
  <c r="E36" i="9"/>
  <c r="E38" i="6"/>
  <c r="M38" i="6"/>
  <c r="M39" i="6" s="1"/>
  <c r="M41" i="6" s="1"/>
  <c r="U38" i="6"/>
  <c r="U39" i="6" s="1"/>
  <c r="U41" i="6" s="1"/>
  <c r="D32" i="9"/>
  <c r="E21" i="9"/>
  <c r="D24" i="9"/>
  <c r="L61" i="10"/>
  <c r="AW5" i="7"/>
  <c r="D24" i="3"/>
  <c r="E24" i="3" s="1"/>
  <c r="C25" i="3" l="1"/>
  <c r="E25" i="3"/>
  <c r="E11" i="3"/>
  <c r="E39" i="6"/>
  <c r="E41" i="6" s="1"/>
  <c r="D61" i="9"/>
  <c r="E27" i="3" l="1"/>
  <c r="AX115" i="7"/>
  <c r="AX119" i="7"/>
  <c r="AX121" i="7"/>
  <c r="W113" i="7"/>
  <c r="AW11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ian brown</author>
  </authors>
  <commentList>
    <comment ref="J56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Wrong cost code expenses</t>
        </r>
      </text>
    </comment>
    <comment ref="L56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Wrong cost code expenses</t>
        </r>
      </text>
    </comment>
    <comment ref="B58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No cost code on expenses cashbook</t>
        </r>
      </text>
    </comment>
    <comment ref="J58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Wrong cost code from expenses</t>
        </r>
      </text>
    </comment>
    <comment ref="L58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Wrong cost code from expenses</t>
        </r>
      </text>
    </comment>
    <comment ref="B59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Not on expenses sheet?</t>
        </r>
      </text>
    </comment>
  </commentList>
</comments>
</file>

<file path=xl/sharedStrings.xml><?xml version="1.0" encoding="utf-8"?>
<sst xmlns="http://schemas.openxmlformats.org/spreadsheetml/2006/main" count="1053" uniqueCount="480">
  <si>
    <t>Accounts Heading</t>
  </si>
  <si>
    <t>Difference</t>
  </si>
  <si>
    <t>Explanation (Rounded Values)</t>
  </si>
  <si>
    <t>(£)</t>
  </si>
  <si>
    <t>%</t>
  </si>
  <si>
    <t>Balances brought forward</t>
  </si>
  <si>
    <t>+ Precept</t>
  </si>
  <si>
    <t>+ Other Receipts</t>
  </si>
  <si>
    <r>
      <t>-</t>
    </r>
    <r>
      <rPr>
        <sz val="12"/>
        <rFont val="Arial"/>
        <family val="2"/>
      </rPr>
      <t xml:space="preserve"> Staff Costs</t>
    </r>
  </si>
  <si>
    <r>
      <t>-</t>
    </r>
    <r>
      <rPr>
        <sz val="12"/>
        <rFont val="Arial"/>
        <family val="2"/>
      </rPr>
      <t xml:space="preserve"> Loan Interest/Capital Repayments</t>
    </r>
  </si>
  <si>
    <t>- Other Payments</t>
  </si>
  <si>
    <t>= Balances Carried Forward</t>
  </si>
  <si>
    <t>Total Cash and Investments</t>
  </si>
  <si>
    <t>Total Fixed Assets</t>
  </si>
  <si>
    <t>Total Borrowings</t>
  </si>
  <si>
    <t>Insurance</t>
  </si>
  <si>
    <t>Election Expenses</t>
  </si>
  <si>
    <t>Total</t>
  </si>
  <si>
    <t>3*</t>
  </si>
  <si>
    <t>4*</t>
  </si>
  <si>
    <t>5*</t>
  </si>
  <si>
    <t>6*</t>
  </si>
  <si>
    <t xml:space="preserve"> </t>
  </si>
  <si>
    <t>£</t>
  </si>
  <si>
    <t>Interest</t>
  </si>
  <si>
    <t>Subscriptions</t>
  </si>
  <si>
    <t>Telephone</t>
  </si>
  <si>
    <t>Year Ended</t>
  </si>
  <si>
    <t>EARMARKED RESERVES</t>
  </si>
  <si>
    <t>TOTAL EARMARKED RESERVES</t>
  </si>
  <si>
    <t>GENERAL RESERVE</t>
  </si>
  <si>
    <t>Date</t>
  </si>
  <si>
    <t>Current Account</t>
  </si>
  <si>
    <t>Cash Book</t>
  </si>
  <si>
    <t>Less Payments</t>
  </si>
  <si>
    <t>Allotments</t>
  </si>
  <si>
    <t>Grass Cutting</t>
  </si>
  <si>
    <t>Budget</t>
  </si>
  <si>
    <t>Balance</t>
  </si>
  <si>
    <t>Movements</t>
  </si>
  <si>
    <t>NOTES</t>
  </si>
  <si>
    <t>Saffron Walden Building Society Investments</t>
  </si>
  <si>
    <t>Loyalty Corporate Account No 65120388</t>
  </si>
  <si>
    <t>Plus Receipts</t>
  </si>
  <si>
    <t xml:space="preserve">BONUS Account </t>
  </si>
  <si>
    <t>Green Waste</t>
  </si>
  <si>
    <t>Election Fund</t>
  </si>
  <si>
    <t>Detail</t>
  </si>
  <si>
    <t>Admin</t>
  </si>
  <si>
    <t xml:space="preserve">PRECEPT </t>
  </si>
  <si>
    <t>INTEREST</t>
  </si>
  <si>
    <t xml:space="preserve">ALLOTMENT </t>
  </si>
  <si>
    <t>VAT</t>
  </si>
  <si>
    <t>GRANTS</t>
  </si>
  <si>
    <t>OTHER</t>
  </si>
  <si>
    <t>Repairs &amp; Renewals Fund</t>
  </si>
  <si>
    <t>Year</t>
  </si>
  <si>
    <t>Notes</t>
  </si>
  <si>
    <t>Income</t>
  </si>
  <si>
    <t>Way leaves</t>
  </si>
  <si>
    <t>Expenditure</t>
  </si>
  <si>
    <t>Staff Costs</t>
  </si>
  <si>
    <t>Salary</t>
  </si>
  <si>
    <t>Overtime</t>
  </si>
  <si>
    <t>Office Allowance</t>
  </si>
  <si>
    <t>Expenses/admin</t>
  </si>
  <si>
    <t>Storage</t>
  </si>
  <si>
    <t>Telephone/internet</t>
  </si>
  <si>
    <t>Audit</t>
  </si>
  <si>
    <t>Meeting costs</t>
  </si>
  <si>
    <t>Council Services</t>
  </si>
  <si>
    <t>Defib</t>
  </si>
  <si>
    <t>Website</t>
  </si>
  <si>
    <t>Newsletter</t>
  </si>
  <si>
    <t>Community Events</t>
  </si>
  <si>
    <t>Carols</t>
  </si>
  <si>
    <t>Other</t>
  </si>
  <si>
    <t>Travel</t>
  </si>
  <si>
    <t>Training</t>
  </si>
  <si>
    <t>Donations</t>
  </si>
  <si>
    <t>Trees hedges</t>
  </si>
  <si>
    <t>TOTAL</t>
  </si>
  <si>
    <t>Expenses</t>
  </si>
  <si>
    <t>Green waste</t>
  </si>
  <si>
    <t>Election spend</t>
  </si>
  <si>
    <t>Trees</t>
  </si>
  <si>
    <t>Easements</t>
  </si>
  <si>
    <t>Repairs</t>
  </si>
  <si>
    <t xml:space="preserve">Precept </t>
  </si>
  <si>
    <t>Amount</t>
  </si>
  <si>
    <t>Sec 137</t>
  </si>
  <si>
    <t>Bank</t>
  </si>
  <si>
    <t>Rec.</t>
  </si>
  <si>
    <t>No.</t>
  </si>
  <si>
    <t>Payroll</t>
  </si>
  <si>
    <t>Bank Rec</t>
  </si>
  <si>
    <t>Transfer between a/cs</t>
  </si>
  <si>
    <t>2016/17</t>
  </si>
  <si>
    <t xml:space="preserve">Legal &amp; Professional </t>
  </si>
  <si>
    <t>Less any unpresented cheques</t>
  </si>
  <si>
    <t>Total of unpresented cheques</t>
  </si>
  <si>
    <t xml:space="preserve">Add any unbanked cash </t>
  </si>
  <si>
    <t>Net bank balances as at</t>
  </si>
  <si>
    <t>Received</t>
  </si>
  <si>
    <t>Paid</t>
  </si>
  <si>
    <t>Ref</t>
  </si>
  <si>
    <t>Allotment</t>
  </si>
  <si>
    <t>Transparency</t>
  </si>
  <si>
    <t>Code</t>
  </si>
  <si>
    <t>FOI</t>
  </si>
  <si>
    <t>Request</t>
  </si>
  <si>
    <t>TRANSPARANCY</t>
  </si>
  <si>
    <t>FROM CASHBOOK</t>
  </si>
  <si>
    <t>Easement Monies including capital receipts</t>
  </si>
  <si>
    <t xml:space="preserve">Office </t>
  </si>
  <si>
    <t>Allowance</t>
  </si>
  <si>
    <t xml:space="preserve">Meeting </t>
  </si>
  <si>
    <t>Costs</t>
  </si>
  <si>
    <t>Renewals</t>
  </si>
  <si>
    <t>Reserves</t>
  </si>
  <si>
    <t xml:space="preserve">Actual Amount to date </t>
  </si>
  <si>
    <t xml:space="preserve">Reserves </t>
  </si>
  <si>
    <t>General</t>
  </si>
  <si>
    <t>Community</t>
  </si>
  <si>
    <t>Check</t>
  </si>
  <si>
    <t>TO DATE</t>
  </si>
  <si>
    <t>check</t>
  </si>
  <si>
    <t>Total Payments</t>
  </si>
  <si>
    <t>Total Staff Costs</t>
  </si>
  <si>
    <t>Legal Fees</t>
  </si>
  <si>
    <t>GREEN WASTE</t>
  </si>
  <si>
    <t xml:space="preserve">Prepared by RFO </t>
  </si>
  <si>
    <t>Bank Balance statement as at:</t>
  </si>
  <si>
    <t>All other Payments excluding staff costs</t>
  </si>
  <si>
    <t>2017/2018</t>
  </si>
  <si>
    <t>RCCE (housing survey)</t>
  </si>
  <si>
    <t>Repairs and Seats</t>
  </si>
  <si>
    <t>Legal</t>
  </si>
  <si>
    <t>Repairs and seats</t>
  </si>
  <si>
    <t>RCCE survey</t>
  </si>
  <si>
    <t>LGA 1972 Section 112-119</t>
  </si>
  <si>
    <t>LGA 1972 Section 226</t>
  </si>
  <si>
    <t>Telecom Act 1984</t>
  </si>
  <si>
    <t>LGA 1972 s.111</t>
  </si>
  <si>
    <t>LGA 1972s.137</t>
  </si>
  <si>
    <t>LGA 1972 s.142, s.228</t>
  </si>
  <si>
    <t>LGA 1972 s.142</t>
  </si>
  <si>
    <t>LGA 1972, s145</t>
  </si>
  <si>
    <t>LGA 1972 s. 222</t>
  </si>
  <si>
    <t xml:space="preserve">The Locl Authorities Regulations 2003, </t>
  </si>
  <si>
    <t>LGA 1972 s. 112-119</t>
  </si>
  <si>
    <t>LCA 1972 s.143</t>
  </si>
  <si>
    <t>PCA 1957 s.2 - Power to provide Public clocks and  LGA 1972, s.214 - Power to contribute towards expenses of cemeteries</t>
  </si>
  <si>
    <t>Public Health Act  1987 s 164; Open Spaces Act 1906 ss 9,10</t>
  </si>
  <si>
    <t>Parish Councils Act 157, s.1</t>
  </si>
  <si>
    <t>LCA 1972 s. 141</t>
  </si>
  <si>
    <t xml:space="preserve">Powers for Payment </t>
  </si>
  <si>
    <t>To date</t>
  </si>
  <si>
    <t>LGA 1972 s.143</t>
  </si>
  <si>
    <t>2018/2019</t>
  </si>
  <si>
    <t xml:space="preserve">Actuals to date </t>
  </si>
  <si>
    <t>WAYLEAVES</t>
  </si>
  <si>
    <t xml:space="preserve">The Local Authorities Regulations 2003, </t>
  </si>
  <si>
    <t>R</t>
  </si>
  <si>
    <t>Other Income</t>
  </si>
  <si>
    <t>Transparancy</t>
  </si>
  <si>
    <t>Power to prosecute or defend or appear if any legal proceedings. May institute civil proceedings in Parish Council Name. Local Government Act 1972 s 222</t>
  </si>
  <si>
    <t xml:space="preserve">External Auditor </t>
  </si>
  <si>
    <t xml:space="preserve">Chq </t>
  </si>
  <si>
    <t>2019/2020</t>
  </si>
  <si>
    <t>Clerk's Expenses Account</t>
  </si>
  <si>
    <t>Public Health Act 1936 s234</t>
  </si>
  <si>
    <t>Audit Challenge</t>
  </si>
  <si>
    <t>April</t>
  </si>
  <si>
    <t>May</t>
  </si>
  <si>
    <t>June</t>
  </si>
  <si>
    <t>2020/2021</t>
  </si>
  <si>
    <t>Actuals to date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</si>
  <si>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</si>
  <si>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</si>
  <si>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</si>
  <si>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</si>
  <si>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</si>
  <si>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</si>
  <si>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</si>
  <si>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</si>
  <si>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</si>
  <si>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in account</t>
  </si>
  <si>
    <t>2020/2021 clerks account inc less exp</t>
  </si>
  <si>
    <t>to Clerk's Account</t>
  </si>
  <si>
    <t>From C/A</t>
  </si>
  <si>
    <t>expenses</t>
  </si>
  <si>
    <t>telephone</t>
  </si>
  <si>
    <t>Fixed Term Account</t>
  </si>
  <si>
    <t>Bank Reconciliation 31st March 2021</t>
  </si>
  <si>
    <t>website/email</t>
  </si>
  <si>
    <t>Clerk's account unspent</t>
  </si>
  <si>
    <t>2021-2022</t>
  </si>
  <si>
    <t>Audit challenged by a parishioner LGA s111</t>
  </si>
  <si>
    <t>.</t>
  </si>
  <si>
    <t>Clerk a/c payments made greater than receipts</t>
  </si>
  <si>
    <t>Maintenance</t>
  </si>
  <si>
    <t>Total Credit paid over in the year</t>
  </si>
  <si>
    <t>2020/21</t>
  </si>
  <si>
    <t>2021/22</t>
  </si>
  <si>
    <t>Works on the allotments, and trees</t>
  </si>
  <si>
    <t>CiLCA bursary EALC, VAT x2, insurance for noticeboard</t>
  </si>
  <si>
    <t>Predicted rise in costs for trees works</t>
  </si>
  <si>
    <t>Higher wages due to CiLCA qualification</t>
  </si>
  <si>
    <t>VAT not claimed before year end £1,600, grant not received for allotment works before year end £1750.</t>
  </si>
  <si>
    <t>Allotment repairs</t>
  </si>
  <si>
    <t>allotment water waste</t>
  </si>
  <si>
    <t>Easement Grant ex res</t>
  </si>
  <si>
    <t>2022-2033</t>
  </si>
  <si>
    <t>Balance as at 1st April 2022</t>
  </si>
  <si>
    <t>Allot Keys deposits</t>
  </si>
  <si>
    <t>HMRC Due</t>
  </si>
  <si>
    <t>Plat Jubilee</t>
  </si>
  <si>
    <t>reclaim</t>
  </si>
  <si>
    <t>Force 36</t>
  </si>
  <si>
    <t>UDC grant/ecc Grants</t>
  </si>
  <si>
    <t>Allotment deposits</t>
  </si>
  <si>
    <t>UDC grant/ECC Grant</t>
  </si>
  <si>
    <t xml:space="preserve">  </t>
  </si>
  <si>
    <t>Allotment deposits account</t>
  </si>
  <si>
    <t>Trf to Clerk's Account</t>
  </si>
  <si>
    <t>total credits</t>
  </si>
  <si>
    <t xml:space="preserve">   </t>
  </si>
  <si>
    <t>Training Budget</t>
  </si>
  <si>
    <t>PKF Difference Sheet utilised  for 2022/2023</t>
  </si>
  <si>
    <t>Other income+Jubilee</t>
  </si>
  <si>
    <t>Other income &amp; Jubilee</t>
  </si>
  <si>
    <t>Financial year ending 31st March 2023</t>
  </si>
  <si>
    <t>31.03.23</t>
  </si>
  <si>
    <t>Balance as at 1st April 2023</t>
  </si>
  <si>
    <t>2023-24</t>
  </si>
  <si>
    <t xml:space="preserve"> Audit</t>
  </si>
  <si>
    <t>Salary funded by General Reserves</t>
  </si>
  <si>
    <t>Movement  in Reserves Year Ended 31st March 2024</t>
  </si>
  <si>
    <t>31st March 2023</t>
  </si>
  <si>
    <t>Queen's Platinum Jubilee/Coronation</t>
  </si>
  <si>
    <t>31.06.23</t>
  </si>
  <si>
    <t>bal</t>
  </si>
  <si>
    <t>Bank opening balance 31.3.23</t>
  </si>
  <si>
    <t>Closing Balance 31.6.23</t>
  </si>
  <si>
    <t>Salary funded by Gen reserves 2023/24</t>
  </si>
  <si>
    <t>Trf to Clerk's account</t>
  </si>
  <si>
    <t>Central design Mugs</t>
  </si>
  <si>
    <t>SM Gill Expenses Coronation Signs incl shipping Land Reg Search phone topup</t>
  </si>
  <si>
    <t>EALC Aff Fees for EALC &amp; NALC</t>
  </si>
  <si>
    <t>30.4.2023</t>
  </si>
  <si>
    <t>Nat West Bank Interest</t>
  </si>
  <si>
    <t>UDC Precept</t>
  </si>
  <si>
    <t>Alltment tap key deposit</t>
  </si>
  <si>
    <t>Clavering Village Hall hall Hire 10th &amp; 26th April</t>
  </si>
  <si>
    <t>GO Edit Hosting May &amp; April</t>
  </si>
  <si>
    <t>30.5.2023</t>
  </si>
  <si>
    <t>Allotment Tap Key deposit plot 22</t>
  </si>
  <si>
    <t>UDC Coronation Grant</t>
  </si>
  <si>
    <t>Gallagher Insurance</t>
  </si>
  <si>
    <t>12.6.2023</t>
  </si>
  <si>
    <t>23.6.2023</t>
  </si>
  <si>
    <t>Trf to clerk account</t>
  </si>
  <si>
    <t>30.06.23</t>
  </si>
  <si>
    <t>15.4.2023</t>
  </si>
  <si>
    <t>HP Printer</t>
  </si>
  <si>
    <t>12.5.23</t>
  </si>
  <si>
    <t>12.04.23</t>
  </si>
  <si>
    <t>15.5.23</t>
  </si>
  <si>
    <t>15.6.2023</t>
  </si>
  <si>
    <t>20.6.2023</t>
  </si>
  <si>
    <t>Corsto Go edit</t>
  </si>
  <si>
    <t>Corsto Go edit -their error</t>
  </si>
  <si>
    <t>Corsto Go edit - their error</t>
  </si>
  <si>
    <t>Clerk's Payments less credits</t>
  </si>
  <si>
    <t>30.6.2023</t>
  </si>
  <si>
    <t xml:space="preserve"> Coronation</t>
  </si>
  <si>
    <t>sec 137  coronation</t>
  </si>
  <si>
    <t xml:space="preserve">Coronation </t>
  </si>
  <si>
    <t>Section 137</t>
  </si>
  <si>
    <t>17.4.2023</t>
  </si>
  <si>
    <t>15.5.2023</t>
  </si>
  <si>
    <t>Coronation</t>
  </si>
  <si>
    <t>Natwest/Current Account</t>
  </si>
  <si>
    <t xml:space="preserve">Natwest BONUS Account </t>
  </si>
  <si>
    <t>Natwest/Clerk's Expenses Account</t>
  </si>
  <si>
    <t>Cancelled</t>
  </si>
  <si>
    <t>Castle Water - see file as account was in credit</t>
  </si>
  <si>
    <t>UDC election costs</t>
  </si>
  <si>
    <t>Letchworth audit</t>
  </si>
  <si>
    <t>Ian Brown wages</t>
  </si>
  <si>
    <t>RAS Handyman</t>
  </si>
  <si>
    <t>Tranfer to clerks account</t>
  </si>
  <si>
    <t>Transfer to clerks acount</t>
  </si>
  <si>
    <t>31.7.23</t>
  </si>
  <si>
    <t>SLCC membership</t>
  </si>
  <si>
    <t>31.07.23</t>
  </si>
  <si>
    <t>03.07.23</t>
  </si>
  <si>
    <t>07.07.23</t>
  </si>
  <si>
    <t>X2 paint</t>
  </si>
  <si>
    <t>10.07.23</t>
  </si>
  <si>
    <t>Corsto</t>
  </si>
  <si>
    <t>20.07.23</t>
  </si>
  <si>
    <t>HP Ink</t>
  </si>
  <si>
    <t>31.8.23</t>
  </si>
  <si>
    <t>17.8.23</t>
  </si>
  <si>
    <t>Wayleave</t>
  </si>
  <si>
    <t>Voided</t>
  </si>
  <si>
    <t>Castle Water</t>
  </si>
  <si>
    <t>Royal Mail PO Box</t>
  </si>
  <si>
    <t>Reversal Newport Scouts, out of date</t>
  </si>
  <si>
    <t>Earmarked RCCE House Survey</t>
  </si>
  <si>
    <t>Virement re election expenses to RCCE Affordable Housing Survey</t>
  </si>
  <si>
    <t>Virement re Coronation Jubilee to reps and renewals</t>
  </si>
  <si>
    <t>RCCE Housing</t>
  </si>
  <si>
    <t>repairs</t>
  </si>
  <si>
    <t xml:space="preserve">Paul Abrahams 17th July and 9th August </t>
  </si>
  <si>
    <t>not staff cost</t>
  </si>
  <si>
    <t>RAS Handyman Services</t>
  </si>
  <si>
    <t>DM Payroll Services</t>
  </si>
  <si>
    <t>Clavering Village Hall hall Hire August 2023</t>
  </si>
  <si>
    <t>Clavering Village Hall hall hire July 2023</t>
  </si>
  <si>
    <t>RS Clerk wages</t>
  </si>
  <si>
    <t>04.07.23</t>
  </si>
  <si>
    <t>14.08.23</t>
  </si>
  <si>
    <t>EALC  New Cllr Training Cllr Elliston/</t>
  </si>
  <si>
    <t>VOIDED</t>
  </si>
  <si>
    <t>Trf to Clerk's Expense Account</t>
  </si>
  <si>
    <t>V</t>
  </si>
  <si>
    <t>21.9.23</t>
  </si>
  <si>
    <t>9.8.23</t>
  </si>
  <si>
    <t>10.8.23</t>
  </si>
  <si>
    <t>21.8.23</t>
  </si>
  <si>
    <t>12.9.2023</t>
  </si>
  <si>
    <t>12.9.23</t>
  </si>
  <si>
    <t>15.9.2023</t>
  </si>
  <si>
    <t>HP Instant ink</t>
  </si>
  <si>
    <t>29.9.23</t>
  </si>
  <si>
    <t>30.9 May be able to reclaim part of Clerk's SLCC subscription?</t>
  </si>
  <si>
    <t>contra</t>
  </si>
  <si>
    <t xml:space="preserve">poss overbudget costs </t>
  </si>
  <si>
    <t>RCCE Survey</t>
  </si>
  <si>
    <t>Predicted end of year General Reserves figure</t>
  </si>
  <si>
    <t xml:space="preserve"> budgeted payments from Gen reserves</t>
  </si>
  <si>
    <t>30.9.23</t>
  </si>
  <si>
    <t>12.10.23</t>
  </si>
  <si>
    <t>15.10.23</t>
  </si>
  <si>
    <t>18.10.23</t>
  </si>
  <si>
    <t>HMRC PAYE due incl cd ch</t>
  </si>
  <si>
    <t xml:space="preserve">HMRC </t>
  </si>
  <si>
    <t>Staff Cost</t>
  </si>
  <si>
    <t>31.10.23</t>
  </si>
  <si>
    <t>9.10.23</t>
  </si>
  <si>
    <t>PKF LittleJohn</t>
  </si>
  <si>
    <t xml:space="preserve">RCCE </t>
  </si>
  <si>
    <t>Croak Trees</t>
  </si>
  <si>
    <t>2024-2025</t>
  </si>
  <si>
    <t>DRAFT</t>
  </si>
  <si>
    <t xml:space="preserve">Cancel Royal Mail PO Box </t>
  </si>
  <si>
    <t>virement Election budget to election reserve account</t>
  </si>
  <si>
    <t>31.10 No contested election, but surplus funds vired to Earmarked Reserves Election Exps &amp; RCCE  survey</t>
  </si>
  <si>
    <t>31.10. Will exceed budget for replacement spares23/24  - take from Reps and reserves as previously vired  if not spent</t>
  </si>
  <si>
    <t>31.10 Website heading incl. gov.email. Fewer councollors in 2023/24</t>
  </si>
  <si>
    <t>31.10 Clerk PO Box to be taken</t>
  </si>
  <si>
    <t>31.10  increased costs as Locum Clerk &amp; Locum RFO required over year end and elections</t>
  </si>
  <si>
    <t>31.10  overtime for Locum Clerk &amp; AGAR prep and liaison with internal auditor</t>
  </si>
  <si>
    <t>31.10 Further training costs may be taken from earmarked reserves</t>
  </si>
  <si>
    <t>31.10 £950=JF £350 =CC</t>
  </si>
  <si>
    <t xml:space="preserve">based on 2023 </t>
  </si>
  <si>
    <t>26ph</t>
  </si>
  <si>
    <t>2023 actual</t>
  </si>
  <si>
    <t>amortised</t>
  </si>
  <si>
    <t>website &amp; emails</t>
  </si>
  <si>
    <t>act 2023+3%</t>
  </si>
  <si>
    <t>13 cuts + GMcontract</t>
  </si>
  <si>
    <t>Act2023+10%</t>
  </si>
  <si>
    <t>LCA 1972 s. 111</t>
  </si>
  <si>
    <t>AB  Locum clerk 27th March</t>
  </si>
  <si>
    <t>AH Salary</t>
  </si>
  <si>
    <t>IB RFO Salary</t>
  </si>
  <si>
    <t>AB - Clerk wfh</t>
  </si>
  <si>
    <t>AB salary - Employer NI Due £22.18</t>
  </si>
  <si>
    <r>
      <t xml:space="preserve"> RS wages </t>
    </r>
    <r>
      <rPr>
        <sz val="11"/>
        <color rgb="FFFF0000"/>
        <rFont val="Arial"/>
        <family val="2"/>
      </rPr>
      <t>NB Employer NI NI due £29.75</t>
    </r>
  </si>
  <si>
    <r>
      <t>AB wages</t>
    </r>
    <r>
      <rPr>
        <sz val="11"/>
        <color rgb="FFFF0000"/>
        <rFont val="Arial"/>
        <family val="2"/>
      </rPr>
      <t xml:space="preserve"> NB Employer NI due £17.01</t>
    </r>
  </si>
  <si>
    <t>IB wages</t>
  </si>
  <si>
    <t>AB wages</t>
  </si>
  <si>
    <t>30.10.23</t>
  </si>
  <si>
    <t>Ciekielska Plot 5</t>
  </si>
  <si>
    <t>Donker &amp; Donker Plot 37 &amp; 38</t>
  </si>
  <si>
    <t>8.11.2023</t>
  </si>
  <si>
    <t>Bradford Plot 2</t>
  </si>
  <si>
    <t>Tap key deposits returned and donated back to allotments</t>
  </si>
  <si>
    <t>10.11.2023</t>
  </si>
  <si>
    <t xml:space="preserve">Burford Plots 19 &amp;20 </t>
  </si>
  <si>
    <t>11.11.23</t>
  </si>
  <si>
    <t>Petchey Plot 1</t>
  </si>
  <si>
    <t>30.11.23</t>
  </si>
  <si>
    <t>Paul Abrahams dates 3 April 28 May</t>
  </si>
  <si>
    <t>6.11.2023</t>
  </si>
  <si>
    <t xml:space="preserve">P Abrahams 31st August </t>
  </si>
  <si>
    <t>RoyalBritish Legion ( Poppy wreaths Donation)</t>
  </si>
  <si>
    <t>Clavering Village Hall September &amp; October Hall hire</t>
  </si>
  <si>
    <t>24.11.2023</t>
  </si>
  <si>
    <t>Power to pay funds across to Jubilee Field in respect of grasscutting. Public Health Act 1875 s164/Cricket Pitch Public Health Act 1987 S164</t>
  </si>
  <si>
    <t xml:space="preserve">re Grass </t>
  </si>
  <si>
    <t>cutting</t>
  </si>
  <si>
    <t>Grants/Donations</t>
  </si>
  <si>
    <t>UK Power Networks</t>
  </si>
  <si>
    <t>3.11.2023</t>
  </si>
  <si>
    <t>Groves Plot 9</t>
  </si>
  <si>
    <t>Eisdell Plot 26</t>
  </si>
  <si>
    <t>7.11.23</t>
  </si>
  <si>
    <t>9.11.23</t>
  </si>
  <si>
    <t>Howells Plot 10</t>
  </si>
  <si>
    <t>16.11.23</t>
  </si>
  <si>
    <t>21.11.23</t>
  </si>
  <si>
    <t>Hirons Plots 27,28,29</t>
  </si>
  <si>
    <t>8.11.23</t>
  </si>
  <si>
    <t>10.11.23</t>
  </si>
  <si>
    <t>Lyne  Plot 33</t>
  </si>
  <si>
    <t>Salary (assumes 3 mos Locum Clerk &amp; RFO) 3K -2.275k</t>
  </si>
  <si>
    <t>ref</t>
  </si>
  <si>
    <t>9.11.2023</t>
  </si>
  <si>
    <t>100432 p</t>
  </si>
  <si>
    <t xml:space="preserve">Hopewell Plot  </t>
  </si>
  <si>
    <t>Allotment Rent Plot 22 O'Brien</t>
  </si>
  <si>
    <t>Allotment Rent Overdue Cielski plot 5</t>
  </si>
  <si>
    <t>for NP - initial costs</t>
  </si>
  <si>
    <t>Grant to PCC</t>
  </si>
  <si>
    <t>31.10 WFH allowance £26ph now - budgeted at £18ph in 2023/4</t>
  </si>
  <si>
    <t>Extra Meetings re NP</t>
  </si>
  <si>
    <t>Known total yet to leave General Reserves</t>
  </si>
  <si>
    <t>Neighbourhood Plan</t>
  </si>
  <si>
    <t>Locallism Act 2011</t>
  </si>
  <si>
    <t xml:space="preserve">P Abrahams 17th May, 2nd June, 23rd June,9th October </t>
  </si>
  <si>
    <t>Community Heartbeat Trust</t>
  </si>
  <si>
    <t>Trf to clerk's account</t>
  </si>
  <si>
    <t>P Savic for Walden Buskers</t>
  </si>
  <si>
    <t>Geddings Manor Farming Ltd Summer 2022</t>
  </si>
  <si>
    <t>Geddings Manor Farming Ltd Summer 2023</t>
  </si>
  <si>
    <t>Mrs Stephanie &amp; Mr Ben Gill Stationery expenses</t>
  </si>
  <si>
    <t>Essex Assn Local Councils (no VAT refund as bursary to be rec)</t>
  </si>
  <si>
    <t xml:space="preserve">Earmarked </t>
  </si>
  <si>
    <t>Election</t>
  </si>
  <si>
    <t>11.12.23</t>
  </si>
  <si>
    <t>31.12.23</t>
  </si>
  <si>
    <t>General reserves 31.2023</t>
  </si>
  <si>
    <t>poss underbudget</t>
  </si>
  <si>
    <t>grass cutting</t>
  </si>
  <si>
    <t>Clerk SLCC subscription</t>
  </si>
  <si>
    <t>new cllr training (reserves allocated to clerk)</t>
  </si>
  <si>
    <t xml:space="preserve">Monk plot 7 </t>
  </si>
  <si>
    <t xml:space="preserve"> R</t>
  </si>
  <si>
    <t xml:space="preserve">Allotment  </t>
  </si>
  <si>
    <t>Clavering PCC hall hire 6th &amp; 12th June</t>
  </si>
  <si>
    <t>Clavering Cricket Club - grant</t>
  </si>
  <si>
    <t>Grants</t>
  </si>
  <si>
    <t>Clavering hall hire 15th &amp; 22nd May</t>
  </si>
  <si>
    <t>30.12.23</t>
  </si>
  <si>
    <t>travel</t>
  </si>
  <si>
    <t>29.12.23</t>
  </si>
  <si>
    <t xml:space="preserve">Nat West Bank Interest </t>
  </si>
  <si>
    <t>27.12.23</t>
  </si>
  <si>
    <t>Cardwell Plot 39</t>
  </si>
  <si>
    <t>Cardwell plot 39(bank error, clerk's account credited)</t>
  </si>
  <si>
    <t>Cardwell plot no 39</t>
  </si>
  <si>
    <t>Pound Plots  40-45</t>
  </si>
  <si>
    <t>8.12.23</t>
  </si>
  <si>
    <t>Cortso</t>
  </si>
  <si>
    <t>VAT refund to 30.12.2023</t>
  </si>
  <si>
    <t>30.12  Grass cutting contracts- three outstanding</t>
  </si>
  <si>
    <t>Agrees</t>
  </si>
  <si>
    <t>31.12.23.</t>
  </si>
  <si>
    <t>Saffron Building Society Yearly Interest</t>
  </si>
  <si>
    <t>£284 31.12.23</t>
  </si>
  <si>
    <t>Expenses (PO Box)</t>
  </si>
  <si>
    <t>Section 137/Maintenance to be advise via NALC</t>
  </si>
  <si>
    <t>mid SCP plus £1</t>
  </si>
  <si>
    <t>25 hours</t>
  </si>
  <si>
    <t>amortised over 2 years assumes no grants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</si>
</sst>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£&quot;#,##0;[Red]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&quot;£&quot;#,##0.00"/>
    <numFmt numFmtId="167" formatCode="0.0%"/>
    <numFmt numFmtId="168" formatCode="#,##0.00_ ;\-#,##0.00\ "/>
    <numFmt numFmtId="169" formatCode="_-[$£-809]* #,##0.00_-;\-[$£-809]* #,##0.00_-;_-[$£-809]* &quot;-&quot;??_-;_-@_-"/>
  </numFmts>
  <fonts count="5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7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name val="Arial"/>
      <family val="2"/>
    </font>
    <font>
      <b/>
      <u/>
      <sz val="11"/>
      <name val="Arial"/>
      <family val="2"/>
    </font>
    <font>
      <u val="singleAccounting"/>
      <sz val="1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0"/>
      <name val="Arial"/>
      <family val="2"/>
    </font>
    <font>
      <sz val="11"/>
      <color rgb="FF9C0006"/>
      <name val="Calibri"/>
      <family val="2"/>
      <scheme val="minor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1"/>
      <color rgb="FF9C0006"/>
      <name val="Arial"/>
      <family val="2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theme="0" tint="-0.499984740745262"/>
      <name val="Arial"/>
      <family val="2"/>
    </font>
    <font>
      <sz val="10"/>
      <color theme="7"/>
      <name val="Arial"/>
      <family val="2"/>
    </font>
    <font>
      <sz val="11"/>
      <color rgb="FFC00000"/>
      <name val="Arial"/>
      <family val="2"/>
    </font>
    <font>
      <b/>
      <sz val="11"/>
      <color rgb="FFC00000"/>
      <name val="Arial"/>
      <family val="2"/>
    </font>
    <font>
      <sz val="10"/>
      <color theme="5"/>
      <name val="Arial"/>
      <family val="2"/>
    </font>
    <font>
      <b/>
      <sz val="10"/>
      <color rgb="FF7030A0"/>
      <name val="Arial"/>
      <family val="2"/>
    </font>
    <font>
      <b/>
      <sz val="11"/>
      <color rgb="FF7030A0"/>
      <name val="Arial"/>
      <family val="2"/>
    </font>
    <font>
      <b/>
      <sz val="11"/>
      <color theme="9" tint="-0.249977111117893"/>
      <name val="Arial"/>
      <family val="2"/>
    </font>
    <font>
      <sz val="10"/>
      <color rgb="FF7030A0"/>
      <name val="Arial"/>
      <family val="2"/>
    </font>
    <font>
      <b/>
      <sz val="16"/>
      <color rgb="FFFF0000"/>
      <name val="Arial"/>
      <family val="2"/>
    </font>
    <font>
      <u/>
      <sz val="11"/>
      <color rgb="FFFF0000"/>
      <name val="Arial"/>
      <family val="2"/>
    </font>
    <font>
      <i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theme="7" tint="0.79998168889431442"/>
      <name val="Arial"/>
      <family val="2"/>
    </font>
    <font>
      <b/>
      <sz val="12"/>
      <name val="Calibri"/>
      <family val="2"/>
      <scheme val="minor"/>
    </font>
    <font>
      <sz val="10"/>
      <color theme="9"/>
      <name val="Arial"/>
      <family val="2"/>
    </font>
    <font>
      <sz val="12"/>
      <name val="Calibri"/>
      <family val="2"/>
      <scheme val="minor"/>
    </font>
    <font>
      <sz val="10"/>
      <color theme="7" tint="0.39997558519241921"/>
      <name val="Arial"/>
      <family val="2"/>
    </font>
    <font>
      <sz val="10"/>
      <color theme="7" tint="-0.249977111117893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9847407452621"/>
      </left>
      <right/>
      <top style="thin">
        <color indexed="64"/>
      </top>
      <bottom style="thin">
        <color theme="0" tint="-0.14999847407452621"/>
      </bottom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indexed="64"/>
      </top>
      <bottom style="thin">
        <color theme="0" tint="-0.14999847407452621"/>
      </bottom>
      <diagonal/>
    </border>
  </borders>
  <cellStyleXfs count="10">
    <xf numFmtId="0" fontId="0" fillId="0" borderId="0"/>
    <xf numFmtId="0" fontId="22" fillId="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9" fillId="3" borderId="17" applyNumberFormat="0" applyFont="0" applyAlignment="0" applyProtection="0"/>
    <xf numFmtId="0" fontId="1" fillId="3" borderId="17" applyNumberFormat="0" applyFont="0" applyAlignment="0" applyProtection="0"/>
    <xf numFmtId="9" fontId="1" fillId="0" borderId="0" applyFont="0" applyFill="0" applyBorder="0" applyAlignment="0" applyProtection="0"/>
  </cellStyleXfs>
  <cellXfs count="518">
    <xf numFmtId="0" fontId="0" fillId="0" borderId="0" xfId="0"/>
    <xf numFmtId="0" fontId="3" fillId="0" borderId="0" xfId="0" applyFont="1"/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0" fillId="0" borderId="2" xfId="0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0" fillId="0" borderId="3" xfId="0" applyBorder="1" applyAlignment="1">
      <alignment horizontal="left"/>
    </xf>
    <xf numFmtId="49" fontId="3" fillId="0" borderId="4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vertical="top" wrapText="1"/>
    </xf>
    <xf numFmtId="49" fontId="5" fillId="0" borderId="4" xfId="0" applyNumberFormat="1" applyFont="1" applyBorder="1" applyAlignment="1">
      <alignment vertical="top" wrapText="1"/>
    </xf>
    <xf numFmtId="0" fontId="6" fillId="0" borderId="0" xfId="0" applyFont="1"/>
    <xf numFmtId="0" fontId="3" fillId="0" borderId="3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9" fontId="23" fillId="0" borderId="3" xfId="0" applyNumberFormat="1" applyFont="1" applyBorder="1" applyAlignment="1">
      <alignment vertical="top"/>
    </xf>
    <xf numFmtId="0" fontId="1" fillId="0" borderId="0" xfId="0" applyFont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44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44" fontId="11" fillId="0" borderId="0" xfId="0" applyNumberFormat="1" applyFont="1"/>
    <xf numFmtId="0" fontId="11" fillId="0" borderId="0" xfId="0" applyFont="1"/>
    <xf numFmtId="14" fontId="11" fillId="0" borderId="5" xfId="0" applyNumberFormat="1" applyFont="1" applyBorder="1" applyAlignment="1">
      <alignment horizontal="center"/>
    </xf>
    <xf numFmtId="1" fontId="11" fillId="0" borderId="5" xfId="7" applyNumberFormat="1" applyFont="1" applyFill="1" applyBorder="1" applyAlignment="1">
      <alignment horizontal="center"/>
    </xf>
    <xf numFmtId="1" fontId="10" fillId="0" borderId="5" xfId="7" applyNumberFormat="1" applyFont="1" applyFill="1" applyBorder="1" applyAlignment="1">
      <alignment horizontal="center"/>
    </xf>
    <xf numFmtId="0" fontId="11" fillId="0" borderId="5" xfId="0" applyFont="1" applyBorder="1"/>
    <xf numFmtId="14" fontId="11" fillId="0" borderId="0" xfId="0" applyNumberFormat="1" applyFont="1" applyAlignment="1">
      <alignment horizontal="center"/>
    </xf>
    <xf numFmtId="1" fontId="11" fillId="0" borderId="0" xfId="2" applyNumberFormat="1" applyFont="1" applyAlignment="1">
      <alignment horizontal="center"/>
    </xf>
    <xf numFmtId="1" fontId="10" fillId="0" borderId="0" xfId="2" applyNumberFormat="1" applyFont="1" applyAlignment="1">
      <alignment horizontal="center"/>
    </xf>
    <xf numFmtId="44" fontId="11" fillId="0" borderId="0" xfId="2" applyNumberFormat="1" applyFont="1" applyAlignment="1">
      <alignment horizontal="center"/>
    </xf>
    <xf numFmtId="44" fontId="11" fillId="0" borderId="0" xfId="2" applyNumberFormat="1" applyFont="1"/>
    <xf numFmtId="43" fontId="11" fillId="0" borderId="0" xfId="0" applyNumberFormat="1" applyFont="1"/>
    <xf numFmtId="0" fontId="11" fillId="0" borderId="0" xfId="0" applyFont="1" applyAlignment="1">
      <alignment horizontal="left"/>
    </xf>
    <xf numFmtId="0" fontId="2" fillId="0" borderId="0" xfId="0" applyFont="1"/>
    <xf numFmtId="14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165" fontId="3" fillId="0" borderId="0" xfId="2" applyNumberFormat="1" applyFont="1"/>
    <xf numFmtId="165" fontId="2" fillId="0" borderId="0" xfId="2" applyNumberFormat="1" applyFont="1"/>
    <xf numFmtId="43" fontId="3" fillId="0" borderId="0" xfId="0" applyNumberFormat="1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4" fontId="2" fillId="0" borderId="0" xfId="0" applyNumberFormat="1" applyFont="1" applyAlignment="1">
      <alignment horizontal="right"/>
    </xf>
    <xf numFmtId="43" fontId="2" fillId="0" borderId="0" xfId="0" applyNumberFormat="1" applyFont="1" applyAlignment="1">
      <alignment horizontal="right"/>
    </xf>
    <xf numFmtId="43" fontId="11" fillId="0" borderId="5" xfId="0" applyNumberFormat="1" applyFont="1" applyBorder="1" applyAlignment="1">
      <alignment horizontal="left"/>
    </xf>
    <xf numFmtId="43" fontId="11" fillId="0" borderId="0" xfId="2" applyFont="1" applyAlignment="1">
      <alignment horizontal="left"/>
    </xf>
    <xf numFmtId="44" fontId="1" fillId="0" borderId="0" xfId="0" applyNumberFormat="1" applyFont="1"/>
    <xf numFmtId="44" fontId="4" fillId="0" borderId="0" xfId="0" applyNumberFormat="1" applyFont="1" applyAlignment="1">
      <alignment horizontal="center"/>
    </xf>
    <xf numFmtId="44" fontId="1" fillId="0" borderId="0" xfId="0" applyNumberFormat="1" applyFont="1" applyAlignment="1">
      <alignment horizontal="center"/>
    </xf>
    <xf numFmtId="165" fontId="1" fillId="0" borderId="0" xfId="2" applyNumberFormat="1"/>
    <xf numFmtId="165" fontId="4" fillId="0" borderId="0" xfId="2" applyNumberFormat="1" applyFont="1" applyAlignment="1">
      <alignment horizontal="center"/>
    </xf>
    <xf numFmtId="0" fontId="3" fillId="0" borderId="0" xfId="0" applyFont="1" applyAlignment="1">
      <alignment horizontal="center"/>
    </xf>
    <xf numFmtId="166" fontId="11" fillId="0" borderId="0" xfId="0" applyNumberFormat="1" applyFont="1"/>
    <xf numFmtId="166" fontId="10" fillId="0" borderId="0" xfId="0" applyNumberFormat="1" applyFont="1" applyAlignment="1">
      <alignment horizontal="center"/>
    </xf>
    <xf numFmtId="14" fontId="10" fillId="0" borderId="0" xfId="0" applyNumberFormat="1" applyFont="1" applyAlignment="1">
      <alignment horizontal="center"/>
    </xf>
    <xf numFmtId="44" fontId="3" fillId="0" borderId="4" xfId="0" applyNumberFormat="1" applyFont="1" applyBorder="1" applyAlignment="1">
      <alignment horizontal="right" vertical="top" wrapText="1"/>
    </xf>
    <xf numFmtId="44" fontId="3" fillId="0" borderId="3" xfId="0" applyNumberFormat="1" applyFont="1" applyBorder="1" applyAlignment="1">
      <alignment vertical="top"/>
    </xf>
    <xf numFmtId="44" fontId="10" fillId="0" borderId="0" xfId="0" applyNumberFormat="1" applyFont="1"/>
    <xf numFmtId="44" fontId="11" fillId="4" borderId="3" xfId="0" applyNumberFormat="1" applyFont="1" applyFill="1" applyBorder="1"/>
    <xf numFmtId="44" fontId="11" fillId="4" borderId="3" xfId="2" applyNumberFormat="1" applyFont="1" applyFill="1" applyBorder="1"/>
    <xf numFmtId="44" fontId="11" fillId="4" borderId="6" xfId="2" applyNumberFormat="1" applyFont="1" applyFill="1" applyBorder="1"/>
    <xf numFmtId="44" fontId="11" fillId="4" borderId="7" xfId="0" applyNumberFormat="1" applyFont="1" applyFill="1" applyBorder="1"/>
    <xf numFmtId="44" fontId="11" fillId="4" borderId="7" xfId="2" applyNumberFormat="1" applyFont="1" applyFill="1" applyBorder="1"/>
    <xf numFmtId="44" fontId="11" fillId="4" borderId="18" xfId="0" applyNumberFormat="1" applyFont="1" applyFill="1" applyBorder="1"/>
    <xf numFmtId="44" fontId="11" fillId="4" borderId="18" xfId="2" applyNumberFormat="1" applyFont="1" applyFill="1" applyBorder="1"/>
    <xf numFmtId="44" fontId="10" fillId="4" borderId="19" xfId="0" applyNumberFormat="1" applyFont="1" applyFill="1" applyBorder="1" applyAlignment="1">
      <alignment horizontal="center"/>
    </xf>
    <xf numFmtId="44" fontId="10" fillId="4" borderId="18" xfId="0" applyNumberFormat="1" applyFont="1" applyFill="1" applyBorder="1" applyAlignment="1">
      <alignment horizontal="center"/>
    </xf>
    <xf numFmtId="44" fontId="10" fillId="0" borderId="20" xfId="0" applyNumberFormat="1" applyFont="1" applyBorder="1" applyAlignment="1">
      <alignment horizontal="center"/>
    </xf>
    <xf numFmtId="44" fontId="11" fillId="4" borderId="21" xfId="0" applyNumberFormat="1" applyFont="1" applyFill="1" applyBorder="1"/>
    <xf numFmtId="44" fontId="11" fillId="4" borderId="21" xfId="2" applyNumberFormat="1" applyFont="1" applyFill="1" applyBorder="1"/>
    <xf numFmtId="44" fontId="10" fillId="4" borderId="22" xfId="0" applyNumberFormat="1" applyFont="1" applyFill="1" applyBorder="1" applyAlignment="1">
      <alignment horizontal="center"/>
    </xf>
    <xf numFmtId="44" fontId="11" fillId="4" borderId="2" xfId="2" applyNumberFormat="1" applyFont="1" applyFill="1" applyBorder="1"/>
    <xf numFmtId="44" fontId="10" fillId="4" borderId="18" xfId="0" applyNumberFormat="1" applyFont="1" applyFill="1" applyBorder="1"/>
    <xf numFmtId="44" fontId="11" fillId="4" borderId="23" xfId="2" applyNumberFormat="1" applyFont="1" applyFill="1" applyBorder="1"/>
    <xf numFmtId="44" fontId="11" fillId="4" borderId="4" xfId="2" applyNumberFormat="1" applyFont="1" applyFill="1" applyBorder="1"/>
    <xf numFmtId="44" fontId="11" fillId="4" borderId="8" xfId="2" applyNumberFormat="1" applyFont="1" applyFill="1" applyBorder="1"/>
    <xf numFmtId="44" fontId="11" fillId="5" borderId="0" xfId="2" applyNumberFormat="1" applyFont="1" applyFill="1"/>
    <xf numFmtId="0" fontId="11" fillId="5" borderId="0" xfId="0" applyFont="1" applyFill="1" applyAlignment="1">
      <alignment horizontal="center"/>
    </xf>
    <xf numFmtId="1" fontId="11" fillId="5" borderId="0" xfId="2" applyNumberFormat="1" applyFont="1" applyFill="1" applyAlignment="1">
      <alignment horizontal="center"/>
    </xf>
    <xf numFmtId="1" fontId="10" fillId="5" borderId="0" xfId="2" applyNumberFormat="1" applyFont="1" applyFill="1" applyAlignment="1">
      <alignment horizontal="center"/>
    </xf>
    <xf numFmtId="43" fontId="11" fillId="5" borderId="0" xfId="2" applyFont="1" applyFill="1" applyAlignment="1">
      <alignment horizontal="left"/>
    </xf>
    <xf numFmtId="0" fontId="11" fillId="5" borderId="0" xfId="0" applyFont="1" applyFill="1"/>
    <xf numFmtId="44" fontId="11" fillId="6" borderId="0" xfId="0" applyNumberFormat="1" applyFont="1" applyFill="1"/>
    <xf numFmtId="165" fontId="2" fillId="0" borderId="0" xfId="2" applyNumberFormat="1" applyFont="1" applyAlignment="1">
      <alignment horizontal="right"/>
    </xf>
    <xf numFmtId="166" fontId="2" fillId="0" borderId="9" xfId="2" applyNumberFormat="1" applyFont="1" applyBorder="1" applyAlignment="1">
      <alignment horizontal="right"/>
    </xf>
    <xf numFmtId="166" fontId="3" fillId="0" borderId="0" xfId="2" applyNumberFormat="1" applyFont="1" applyAlignment="1">
      <alignment horizontal="right"/>
    </xf>
    <xf numFmtId="166" fontId="3" fillId="0" borderId="0" xfId="2" applyNumberFormat="1" applyFont="1"/>
    <xf numFmtId="166" fontId="2" fillId="0" borderId="0" xfId="2" applyNumberFormat="1" applyFont="1" applyAlignment="1">
      <alignment horizontal="right"/>
    </xf>
    <xf numFmtId="166" fontId="2" fillId="0" borderId="9" xfId="2" applyNumberFormat="1" applyFont="1" applyBorder="1" applyAlignment="1">
      <alignment horizontal="center"/>
    </xf>
    <xf numFmtId="166" fontId="2" fillId="0" borderId="9" xfId="2" applyNumberFormat="1" applyFont="1" applyBorder="1"/>
    <xf numFmtId="166" fontId="3" fillId="0" borderId="0" xfId="2" applyNumberFormat="1" applyFont="1" applyAlignment="1">
      <alignment horizontal="center"/>
    </xf>
    <xf numFmtId="166" fontId="2" fillId="0" borderId="0" xfId="2" applyNumberFormat="1" applyFont="1" applyAlignment="1">
      <alignment horizontal="center"/>
    </xf>
    <xf numFmtId="166" fontId="3" fillId="6" borderId="0" xfId="2" applyNumberFormat="1" applyFont="1" applyFill="1"/>
    <xf numFmtId="166" fontId="2" fillId="0" borderId="0" xfId="2" applyNumberFormat="1" applyFont="1"/>
    <xf numFmtId="166" fontId="3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44" fontId="11" fillId="6" borderId="0" xfId="0" applyNumberFormat="1" applyFont="1" applyFill="1" applyAlignment="1">
      <alignment horizontal="right"/>
    </xf>
    <xf numFmtId="44" fontId="11" fillId="6" borderId="0" xfId="0" applyNumberFormat="1" applyFont="1" applyFill="1" applyAlignment="1">
      <alignment horizontal="center"/>
    </xf>
    <xf numFmtId="44" fontId="11" fillId="6" borderId="0" xfId="2" applyNumberFormat="1" applyFont="1" applyFill="1"/>
    <xf numFmtId="44" fontId="11" fillId="6" borderId="0" xfId="2" applyNumberFormat="1" applyFont="1" applyFill="1" applyAlignment="1">
      <alignment horizontal="right"/>
    </xf>
    <xf numFmtId="8" fontId="11" fillId="6" borderId="0" xfId="2" applyNumberFormat="1" applyFont="1" applyFill="1"/>
    <xf numFmtId="166" fontId="11" fillId="6" borderId="0" xfId="0" applyNumberFormat="1" applyFont="1" applyFill="1"/>
    <xf numFmtId="44" fontId="10" fillId="6" borderId="0" xfId="2" applyNumberFormat="1" applyFont="1" applyFill="1" applyAlignment="1">
      <alignment horizontal="right"/>
    </xf>
    <xf numFmtId="43" fontId="10" fillId="6" borderId="0" xfId="2" applyFont="1" applyFill="1" applyAlignment="1">
      <alignment horizontal="left"/>
    </xf>
    <xf numFmtId="166" fontId="10" fillId="6" borderId="0" xfId="0" applyNumberFormat="1" applyFont="1" applyFill="1"/>
    <xf numFmtId="43" fontId="10" fillId="6" borderId="0" xfId="2" applyFont="1" applyFill="1" applyAlignment="1">
      <alignment horizontal="right"/>
    </xf>
    <xf numFmtId="166" fontId="10" fillId="6" borderId="0" xfId="2" applyNumberFormat="1" applyFont="1" applyFill="1"/>
    <xf numFmtId="44" fontId="11" fillId="7" borderId="0" xfId="0" applyNumberFormat="1" applyFont="1" applyFill="1"/>
    <xf numFmtId="166" fontId="2" fillId="0" borderId="9" xfId="0" applyNumberFormat="1" applyFont="1" applyBorder="1" applyAlignment="1">
      <alignment horizontal="right"/>
    </xf>
    <xf numFmtId="0" fontId="11" fillId="0" borderId="0" xfId="2" applyNumberFormat="1" applyFont="1" applyAlignment="1">
      <alignment horizontal="center"/>
    </xf>
    <xf numFmtId="44" fontId="24" fillId="0" borderId="0" xfId="2" applyNumberFormat="1" applyFont="1" applyAlignment="1">
      <alignment horizontal="center"/>
    </xf>
    <xf numFmtId="0" fontId="4" fillId="0" borderId="10" xfId="0" applyFont="1" applyBorder="1" applyAlignment="1">
      <alignment horizontal="center"/>
    </xf>
    <xf numFmtId="44" fontId="1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3" fontId="1" fillId="0" borderId="0" xfId="0" applyNumberFormat="1" applyFont="1"/>
    <xf numFmtId="43" fontId="11" fillId="0" borderId="0" xfId="2" applyFont="1"/>
    <xf numFmtId="10" fontId="11" fillId="0" borderId="0" xfId="0" applyNumberFormat="1" applyFont="1"/>
    <xf numFmtId="43" fontId="11" fillId="0" borderId="0" xfId="2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44" fontId="11" fillId="0" borderId="5" xfId="2" applyNumberFormat="1" applyFont="1" applyBorder="1"/>
    <xf numFmtId="0" fontId="25" fillId="0" borderId="0" xfId="0" applyFont="1"/>
    <xf numFmtId="0" fontId="11" fillId="8" borderId="0" xfId="0" applyFont="1" applyFill="1"/>
    <xf numFmtId="0" fontId="11" fillId="0" borderId="24" xfId="0" applyFont="1" applyBorder="1"/>
    <xf numFmtId="0" fontId="26" fillId="9" borderId="18" xfId="1" applyFont="1" applyFill="1" applyBorder="1"/>
    <xf numFmtId="0" fontId="11" fillId="0" borderId="25" xfId="0" applyFont="1" applyBorder="1"/>
    <xf numFmtId="166" fontId="11" fillId="0" borderId="0" xfId="2" applyNumberFormat="1" applyFont="1"/>
    <xf numFmtId="166" fontId="11" fillId="0" borderId="5" xfId="2" applyNumberFormat="1" applyFont="1" applyBorder="1"/>
    <xf numFmtId="0" fontId="10" fillId="0" borderId="11" xfId="0" applyFont="1" applyBorder="1"/>
    <xf numFmtId="166" fontId="10" fillId="8" borderId="11" xfId="2" applyNumberFormat="1" applyFont="1" applyFill="1" applyBorder="1"/>
    <xf numFmtId="0" fontId="10" fillId="0" borderId="0" xfId="0" applyFont="1"/>
    <xf numFmtId="43" fontId="10" fillId="0" borderId="0" xfId="2" applyFont="1"/>
    <xf numFmtId="14" fontId="1" fillId="0" borderId="0" xfId="0" applyNumberFormat="1" applyFont="1"/>
    <xf numFmtId="44" fontId="27" fillId="0" borderId="0" xfId="0" applyNumberFormat="1" applyFont="1"/>
    <xf numFmtId="44" fontId="1" fillId="8" borderId="0" xfId="0" applyNumberFormat="1" applyFont="1" applyFill="1"/>
    <xf numFmtId="43" fontId="27" fillId="0" borderId="0" xfId="0" applyNumberFormat="1" applyFont="1"/>
    <xf numFmtId="44" fontId="1" fillId="6" borderId="0" xfId="0" applyNumberFormat="1" applyFont="1" applyFill="1"/>
    <xf numFmtId="167" fontId="11" fillId="0" borderId="0" xfId="0" applyNumberFormat="1" applyFont="1"/>
    <xf numFmtId="167" fontId="11" fillId="0" borderId="0" xfId="0" applyNumberFormat="1" applyFont="1" applyAlignment="1">
      <alignment horizontal="center"/>
    </xf>
    <xf numFmtId="167" fontId="11" fillId="0" borderId="5" xfId="0" applyNumberFormat="1" applyFont="1" applyBorder="1"/>
    <xf numFmtId="167" fontId="11" fillId="8" borderId="0" xfId="0" applyNumberFormat="1" applyFont="1" applyFill="1"/>
    <xf numFmtId="167" fontId="11" fillId="0" borderId="0" xfId="9" applyNumberFormat="1" applyFont="1"/>
    <xf numFmtId="43" fontId="10" fillId="0" borderId="5" xfId="2" applyFont="1" applyBorder="1" applyAlignment="1">
      <alignment horizontal="center"/>
    </xf>
    <xf numFmtId="167" fontId="10" fillId="0" borderId="5" xfId="0" applyNumberFormat="1" applyFont="1" applyBorder="1" applyAlignment="1">
      <alignment horizontal="center"/>
    </xf>
    <xf numFmtId="0" fontId="28" fillId="0" borderId="0" xfId="0" applyFont="1"/>
    <xf numFmtId="10" fontId="10" fillId="8" borderId="11" xfId="2" applyNumberFormat="1" applyFont="1" applyFill="1" applyBorder="1"/>
    <xf numFmtId="0" fontId="10" fillId="8" borderId="0" xfId="0" applyFont="1" applyFill="1" applyAlignment="1">
      <alignment horizontal="center"/>
    </xf>
    <xf numFmtId="43" fontId="11" fillId="8" borderId="0" xfId="2" applyFont="1" applyFill="1"/>
    <xf numFmtId="44" fontId="11" fillId="8" borderId="12" xfId="2" applyNumberFormat="1" applyFont="1" applyFill="1" applyBorder="1"/>
    <xf numFmtId="167" fontId="11" fillId="8" borderId="12" xfId="0" applyNumberFormat="1" applyFont="1" applyFill="1" applyBorder="1"/>
    <xf numFmtId="166" fontId="11" fillId="8" borderId="12" xfId="2" applyNumberFormat="1" applyFont="1" applyFill="1" applyBorder="1"/>
    <xf numFmtId="14" fontId="29" fillId="0" borderId="0" xfId="0" applyNumberFormat="1" applyFont="1" applyAlignment="1">
      <alignment horizontal="center"/>
    </xf>
    <xf numFmtId="0" fontId="30" fillId="0" borderId="0" xfId="0" applyFont="1"/>
    <xf numFmtId="166" fontId="30" fillId="0" borderId="0" xfId="2" applyNumberFormat="1" applyFont="1" applyAlignment="1">
      <alignment horizontal="center"/>
    </xf>
    <xf numFmtId="167" fontId="11" fillId="8" borderId="0" xfId="9" applyNumberFormat="1" applyFont="1" applyFill="1"/>
    <xf numFmtId="10" fontId="10" fillId="8" borderId="0" xfId="2" applyNumberFormat="1" applyFont="1" applyFill="1"/>
    <xf numFmtId="0" fontId="11" fillId="9" borderId="0" xfId="0" applyFont="1" applyFill="1"/>
    <xf numFmtId="0" fontId="10" fillId="9" borderId="0" xfId="0" applyFont="1" applyFill="1" applyAlignment="1">
      <alignment horizontal="center"/>
    </xf>
    <xf numFmtId="0" fontId="31" fillId="0" borderId="0" xfId="0" applyFont="1"/>
    <xf numFmtId="0" fontId="10" fillId="10" borderId="9" xfId="0" applyFont="1" applyFill="1" applyBorder="1"/>
    <xf numFmtId="0" fontId="11" fillId="10" borderId="9" xfId="0" applyFont="1" applyFill="1" applyBorder="1"/>
    <xf numFmtId="0" fontId="10" fillId="0" borderId="9" xfId="0" applyFont="1" applyBorder="1" applyAlignment="1">
      <alignment horizontal="center"/>
    </xf>
    <xf numFmtId="0" fontId="11" fillId="0" borderId="9" xfId="0" applyFont="1" applyBorder="1"/>
    <xf numFmtId="166" fontId="11" fillId="11" borderId="0" xfId="0" applyNumberFormat="1" applyFont="1" applyFill="1"/>
    <xf numFmtId="0" fontId="10" fillId="0" borderId="0" xfId="0" applyFont="1" applyAlignment="1">
      <alignment horizontal="left"/>
    </xf>
    <xf numFmtId="44" fontId="11" fillId="7" borderId="0" xfId="0" applyNumberFormat="1" applyFont="1" applyFill="1" applyAlignment="1">
      <alignment horizontal="left"/>
    </xf>
    <xf numFmtId="43" fontId="10" fillId="11" borderId="5" xfId="2" applyFont="1" applyFill="1" applyBorder="1" applyAlignment="1">
      <alignment horizontal="center"/>
    </xf>
    <xf numFmtId="44" fontId="11" fillId="11" borderId="0" xfId="2" applyNumberFormat="1" applyFont="1" applyFill="1"/>
    <xf numFmtId="44" fontId="11" fillId="11" borderId="9" xfId="2" applyNumberFormat="1" applyFont="1" applyFill="1" applyBorder="1"/>
    <xf numFmtId="43" fontId="11" fillId="11" borderId="0" xfId="2" applyFont="1" applyFill="1"/>
    <xf numFmtId="166" fontId="11" fillId="11" borderId="0" xfId="2" applyNumberFormat="1" applyFont="1" applyFill="1"/>
    <xf numFmtId="43" fontId="10" fillId="11" borderId="0" xfId="2" applyFont="1" applyFill="1"/>
    <xf numFmtId="43" fontId="11" fillId="11" borderId="0" xfId="0" applyNumberFormat="1" applyFont="1" applyFill="1"/>
    <xf numFmtId="10" fontId="11" fillId="11" borderId="0" xfId="0" applyNumberFormat="1" applyFont="1" applyFill="1"/>
    <xf numFmtId="44" fontId="1" fillId="12" borderId="0" xfId="0" applyNumberFormat="1" applyFont="1" applyFill="1"/>
    <xf numFmtId="44" fontId="10" fillId="0" borderId="0" xfId="0" applyNumberFormat="1" applyFont="1" applyAlignment="1">
      <alignment horizontal="right"/>
    </xf>
    <xf numFmtId="44" fontId="11" fillId="0" borderId="0" xfId="0" applyNumberFormat="1" applyFont="1" applyAlignment="1">
      <alignment horizontal="right"/>
    </xf>
    <xf numFmtId="0" fontId="10" fillId="8" borderId="11" xfId="0" applyFont="1" applyFill="1" applyBorder="1"/>
    <xf numFmtId="166" fontId="11" fillId="13" borderId="0" xfId="0" applyNumberFormat="1" applyFont="1" applyFill="1"/>
    <xf numFmtId="166" fontId="10" fillId="13" borderId="5" xfId="2" applyNumberFormat="1" applyFont="1" applyFill="1" applyBorder="1" applyAlignment="1">
      <alignment horizontal="center"/>
    </xf>
    <xf numFmtId="166" fontId="11" fillId="13" borderId="9" xfId="0" applyNumberFormat="1" applyFont="1" applyFill="1" applyBorder="1"/>
    <xf numFmtId="166" fontId="11" fillId="13" borderId="9" xfId="9" applyNumberFormat="1" applyFont="1" applyFill="1" applyBorder="1"/>
    <xf numFmtId="166" fontId="11" fillId="13" borderId="0" xfId="9" applyNumberFormat="1" applyFont="1" applyFill="1"/>
    <xf numFmtId="166" fontId="10" fillId="13" borderId="11" xfId="2" applyNumberFormat="1" applyFont="1" applyFill="1" applyBorder="1"/>
    <xf numFmtId="0" fontId="10" fillId="13" borderId="0" xfId="0" applyFont="1" applyFill="1" applyAlignment="1">
      <alignment horizontal="center"/>
    </xf>
    <xf numFmtId="0" fontId="13" fillId="0" borderId="0" xfId="0" applyFont="1" applyAlignment="1">
      <alignment vertical="center"/>
    </xf>
    <xf numFmtId="44" fontId="24" fillId="4" borderId="23" xfId="2" applyNumberFormat="1" applyFont="1" applyFill="1" applyBorder="1"/>
    <xf numFmtId="44" fontId="11" fillId="4" borderId="0" xfId="2" applyNumberFormat="1" applyFont="1" applyFill="1"/>
    <xf numFmtId="44" fontId="10" fillId="4" borderId="21" xfId="0" applyNumberFormat="1" applyFont="1" applyFill="1" applyBorder="1"/>
    <xf numFmtId="44" fontId="24" fillId="4" borderId="18" xfId="2" applyNumberFormat="1" applyFont="1" applyFill="1" applyBorder="1"/>
    <xf numFmtId="166" fontId="11" fillId="5" borderId="0" xfId="2" applyNumberFormat="1" applyFont="1" applyFill="1"/>
    <xf numFmtId="44" fontId="0" fillId="0" borderId="0" xfId="0" applyNumberFormat="1"/>
    <xf numFmtId="0" fontId="4" fillId="0" borderId="0" xfId="0" applyFont="1"/>
    <xf numFmtId="44" fontId="4" fillId="0" borderId="0" xfId="0" applyNumberFormat="1" applyFont="1"/>
    <xf numFmtId="43" fontId="0" fillId="0" borderId="0" xfId="0" applyNumberFormat="1"/>
    <xf numFmtId="0" fontId="10" fillId="0" borderId="0" xfId="2" applyNumberFormat="1" applyFont="1" applyAlignment="1">
      <alignment horizontal="center"/>
    </xf>
    <xf numFmtId="166" fontId="10" fillId="9" borderId="5" xfId="2" applyNumberFormat="1" applyFont="1" applyFill="1" applyBorder="1" applyAlignment="1">
      <alignment horizontal="center"/>
    </xf>
    <xf numFmtId="166" fontId="11" fillId="9" borderId="0" xfId="0" applyNumberFormat="1" applyFont="1" applyFill="1"/>
    <xf numFmtId="166" fontId="11" fillId="8" borderId="0" xfId="0" applyNumberFormat="1" applyFont="1" applyFill="1"/>
    <xf numFmtId="44" fontId="11" fillId="14" borderId="0" xfId="0" applyNumberFormat="1" applyFont="1" applyFill="1" applyAlignment="1">
      <alignment horizontal="right"/>
    </xf>
    <xf numFmtId="14" fontId="2" fillId="12" borderId="0" xfId="0" applyNumberFormat="1" applyFont="1" applyFill="1" applyAlignment="1">
      <alignment horizontal="right"/>
    </xf>
    <xf numFmtId="166" fontId="3" fillId="8" borderId="0" xfId="2" applyNumberFormat="1" applyFont="1" applyFill="1"/>
    <xf numFmtId="166" fontId="3" fillId="8" borderId="0" xfId="2" applyNumberFormat="1" applyFont="1" applyFill="1" applyAlignment="1">
      <alignment horizontal="right"/>
    </xf>
    <xf numFmtId="0" fontId="32" fillId="0" borderId="0" xfId="0" applyFont="1" applyAlignment="1">
      <alignment horizontal="center"/>
    </xf>
    <xf numFmtId="44" fontId="11" fillId="9" borderId="0" xfId="2" applyNumberFormat="1" applyFont="1" applyFill="1"/>
    <xf numFmtId="166" fontId="11" fillId="6" borderId="0" xfId="2" applyNumberFormat="1" applyFont="1" applyFill="1" applyAlignment="1">
      <alignment horizontal="right"/>
    </xf>
    <xf numFmtId="166" fontId="3" fillId="9" borderId="0" xfId="2" applyNumberFormat="1" applyFont="1" applyFill="1" applyBorder="1" applyAlignment="1">
      <alignment horizontal="center"/>
    </xf>
    <xf numFmtId="166" fontId="11" fillId="16" borderId="0" xfId="0" applyNumberFormat="1" applyFont="1" applyFill="1"/>
    <xf numFmtId="166" fontId="11" fillId="16" borderId="0" xfId="9" applyNumberFormat="1" applyFont="1" applyFill="1"/>
    <xf numFmtId="8" fontId="0" fillId="0" borderId="0" xfId="0" applyNumberFormat="1"/>
    <xf numFmtId="0" fontId="27" fillId="0" borderId="0" xfId="0" applyFont="1"/>
    <xf numFmtId="44" fontId="0" fillId="0" borderId="0" xfId="4" applyFont="1"/>
    <xf numFmtId="44" fontId="27" fillId="0" borderId="0" xfId="4" applyFont="1"/>
    <xf numFmtId="44" fontId="1" fillId="0" borderId="0" xfId="4" applyFont="1"/>
    <xf numFmtId="169" fontId="0" fillId="0" borderId="0" xfId="0" applyNumberFormat="1"/>
    <xf numFmtId="169" fontId="27" fillId="0" borderId="0" xfId="0" applyNumberFormat="1" applyFont="1"/>
    <xf numFmtId="169" fontId="4" fillId="0" borderId="0" xfId="0" applyNumberFormat="1" applyFont="1"/>
    <xf numFmtId="166" fontId="0" fillId="0" borderId="0" xfId="0" applyNumberFormat="1"/>
    <xf numFmtId="0" fontId="11" fillId="0" borderId="0" xfId="0" applyFont="1" applyAlignment="1">
      <alignment horizontal="right"/>
    </xf>
    <xf numFmtId="166" fontId="1" fillId="0" borderId="0" xfId="0" applyNumberFormat="1" applyFont="1"/>
    <xf numFmtId="166" fontId="27" fillId="0" borderId="0" xfId="0" applyNumberFormat="1" applyFont="1"/>
    <xf numFmtId="0" fontId="11" fillId="0" borderId="0" xfId="0" applyFont="1" applyAlignment="1">
      <alignment horizontal="left" wrapText="1"/>
    </xf>
    <xf numFmtId="44" fontId="24" fillId="0" borderId="0" xfId="0" applyNumberFormat="1" applyFont="1" applyAlignment="1">
      <alignment horizontal="center"/>
    </xf>
    <xf numFmtId="6" fontId="11" fillId="0" borderId="0" xfId="2" applyNumberFormat="1" applyFont="1" applyAlignment="1">
      <alignment horizontal="center"/>
    </xf>
    <xf numFmtId="44" fontId="11" fillId="11" borderId="0" xfId="2" applyNumberFormat="1" applyFont="1" applyFill="1" applyBorder="1"/>
    <xf numFmtId="166" fontId="11" fillId="11" borderId="0" xfId="2" applyNumberFormat="1" applyFont="1" applyFill="1" applyBorder="1"/>
    <xf numFmtId="13" fontId="10" fillId="11" borderId="0" xfId="2" applyNumberFormat="1" applyFont="1" applyFill="1" applyAlignment="1">
      <alignment horizontal="center"/>
    </xf>
    <xf numFmtId="0" fontId="11" fillId="11" borderId="0" xfId="0" applyFont="1" applyFill="1" applyAlignment="1">
      <alignment horizontal="center"/>
    </xf>
    <xf numFmtId="166" fontId="11" fillId="17" borderId="0" xfId="2" applyNumberFormat="1" applyFont="1" applyFill="1"/>
    <xf numFmtId="43" fontId="10" fillId="17" borderId="0" xfId="2" applyFont="1" applyFill="1"/>
    <xf numFmtId="43" fontId="11" fillId="17" borderId="0" xfId="0" applyNumberFormat="1" applyFont="1" applyFill="1"/>
    <xf numFmtId="10" fontId="11" fillId="17" borderId="0" xfId="0" applyNumberFormat="1" applyFont="1" applyFill="1"/>
    <xf numFmtId="1" fontId="10" fillId="0" borderId="0" xfId="7" applyNumberFormat="1" applyFont="1" applyFill="1" applyBorder="1" applyAlignment="1">
      <alignment horizontal="center"/>
    </xf>
    <xf numFmtId="1" fontId="11" fillId="0" borderId="0" xfId="7" applyNumberFormat="1" applyFont="1" applyFill="1" applyBorder="1" applyAlignment="1">
      <alignment horizontal="center"/>
    </xf>
    <xf numFmtId="43" fontId="11" fillId="0" borderId="0" xfId="0" applyNumberFormat="1" applyFont="1" applyAlignment="1">
      <alignment horizontal="left"/>
    </xf>
    <xf numFmtId="44" fontId="11" fillId="0" borderId="0" xfId="2" applyNumberFormat="1" applyFont="1" applyFill="1"/>
    <xf numFmtId="0" fontId="1" fillId="9" borderId="0" xfId="0" applyFont="1" applyFill="1"/>
    <xf numFmtId="0" fontId="10" fillId="9" borderId="0" xfId="2" applyNumberFormat="1" applyFont="1" applyFill="1" applyAlignment="1">
      <alignment horizontal="center"/>
    </xf>
    <xf numFmtId="44" fontId="11" fillId="9" borderId="0" xfId="0" applyNumberFormat="1" applyFont="1" applyFill="1" applyAlignment="1">
      <alignment horizontal="right"/>
    </xf>
    <xf numFmtId="44" fontId="11" fillId="4" borderId="0" xfId="2" applyNumberFormat="1" applyFont="1" applyFill="1" applyBorder="1"/>
    <xf numFmtId="166" fontId="11" fillId="0" borderId="0" xfId="0" applyNumberFormat="1" applyFont="1" applyAlignment="1">
      <alignment horizontal="center"/>
    </xf>
    <xf numFmtId="166" fontId="10" fillId="0" borderId="5" xfId="0" applyNumberFormat="1" applyFont="1" applyBorder="1" applyAlignment="1">
      <alignment horizontal="center" wrapText="1"/>
    </xf>
    <xf numFmtId="166" fontId="11" fillId="8" borderId="0" xfId="9" applyNumberFormat="1" applyFont="1" applyFill="1"/>
    <xf numFmtId="166" fontId="11" fillId="0" borderId="0" xfId="9" applyNumberFormat="1" applyFont="1"/>
    <xf numFmtId="166" fontId="10" fillId="8" borderId="0" xfId="2" applyNumberFormat="1" applyFont="1" applyFill="1"/>
    <xf numFmtId="0" fontId="11" fillId="18" borderId="0" xfId="0" applyFont="1" applyFill="1"/>
    <xf numFmtId="0" fontId="24" fillId="0" borderId="0" xfId="0" applyFont="1"/>
    <xf numFmtId="0" fontId="33" fillId="0" borderId="0" xfId="0" applyFont="1"/>
    <xf numFmtId="0" fontId="34" fillId="0" borderId="0" xfId="0" applyFont="1"/>
    <xf numFmtId="44" fontId="11" fillId="8" borderId="0" xfId="0" applyNumberFormat="1" applyFont="1" applyFill="1" applyAlignment="1">
      <alignment horizontal="right"/>
    </xf>
    <xf numFmtId="44" fontId="0" fillId="17" borderId="0" xfId="0" applyNumberFormat="1" applyFill="1"/>
    <xf numFmtId="1" fontId="10" fillId="17" borderId="0" xfId="0" applyNumberFormat="1" applyFont="1" applyFill="1" applyAlignment="1">
      <alignment horizontal="center"/>
    </xf>
    <xf numFmtId="44" fontId="10" fillId="17" borderId="0" xfId="0" applyNumberFormat="1" applyFont="1" applyFill="1" applyAlignment="1">
      <alignment horizontal="center"/>
    </xf>
    <xf numFmtId="44" fontId="35" fillId="0" borderId="0" xfId="0" applyNumberFormat="1" applyFont="1" applyAlignment="1">
      <alignment horizontal="center"/>
    </xf>
    <xf numFmtId="2" fontId="0" fillId="0" borderId="0" xfId="0" applyNumberFormat="1"/>
    <xf numFmtId="166" fontId="3" fillId="0" borderId="0" xfId="2" applyNumberFormat="1" applyFont="1" applyFill="1"/>
    <xf numFmtId="44" fontId="11" fillId="0" borderId="0" xfId="2" applyNumberFormat="1" applyFont="1" applyFill="1" applyAlignment="1">
      <alignment horizontal="center"/>
    </xf>
    <xf numFmtId="44" fontId="24" fillId="0" borderId="0" xfId="2" applyNumberFormat="1" applyFont="1" applyFill="1" applyAlignment="1">
      <alignment horizontal="center"/>
    </xf>
    <xf numFmtId="166" fontId="10" fillId="0" borderId="0" xfId="0" applyNumberFormat="1" applyFont="1"/>
    <xf numFmtId="44" fontId="11" fillId="19" borderId="0" xfId="2" applyNumberFormat="1" applyFont="1" applyFill="1"/>
    <xf numFmtId="2" fontId="11" fillId="0" borderId="0" xfId="0" applyNumberFormat="1" applyFont="1" applyAlignment="1">
      <alignment horizontal="center"/>
    </xf>
    <xf numFmtId="2" fontId="11" fillId="0" borderId="0" xfId="2" applyNumberFormat="1" applyFont="1" applyFill="1" applyBorder="1"/>
    <xf numFmtId="2" fontId="11" fillId="19" borderId="5" xfId="0" applyNumberFormat="1" applyFont="1" applyFill="1" applyBorder="1"/>
    <xf numFmtId="2" fontId="11" fillId="19" borderId="0" xfId="0" applyNumberFormat="1" applyFont="1" applyFill="1"/>
    <xf numFmtId="166" fontId="3" fillId="0" borderId="26" xfId="2" applyNumberFormat="1" applyFont="1" applyFill="1" applyBorder="1" applyAlignment="1">
      <alignment horizontal="center"/>
    </xf>
    <xf numFmtId="166" fontId="3" fillId="0" borderId="18" xfId="2" applyNumberFormat="1" applyFont="1" applyFill="1" applyBorder="1" applyAlignment="1">
      <alignment horizontal="center"/>
    </xf>
    <xf numFmtId="166" fontId="2" fillId="0" borderId="9" xfId="0" applyNumberFormat="1" applyFont="1" applyBorder="1"/>
    <xf numFmtId="2" fontId="0" fillId="7" borderId="0" xfId="0" applyNumberFormat="1" applyFill="1"/>
    <xf numFmtId="0" fontId="4" fillId="9" borderId="0" xfId="0" applyFont="1" applyFill="1" applyAlignment="1">
      <alignment horizontal="center"/>
    </xf>
    <xf numFmtId="0" fontId="3" fillId="9" borderId="0" xfId="0" applyFont="1" applyFill="1"/>
    <xf numFmtId="0" fontId="0" fillId="9" borderId="0" xfId="0" applyFill="1"/>
    <xf numFmtId="41" fontId="6" fillId="9" borderId="0" xfId="0" applyNumberFormat="1" applyFont="1" applyFill="1"/>
    <xf numFmtId="0" fontId="6" fillId="9" borderId="0" xfId="0" applyFont="1" applyFill="1"/>
    <xf numFmtId="44" fontId="3" fillId="9" borderId="3" xfId="0" applyNumberFormat="1" applyFont="1" applyFill="1" applyBorder="1" applyAlignment="1">
      <alignment vertical="top"/>
    </xf>
    <xf numFmtId="0" fontId="2" fillId="9" borderId="0" xfId="0" applyFont="1" applyFill="1" applyAlignment="1">
      <alignment horizontal="center"/>
    </xf>
    <xf numFmtId="44" fontId="3" fillId="9" borderId="4" xfId="0" applyNumberFormat="1" applyFont="1" applyFill="1" applyBorder="1" applyAlignment="1">
      <alignment horizontal="right" vertical="top" wrapText="1"/>
    </xf>
    <xf numFmtId="44" fontId="11" fillId="0" borderId="0" xfId="0" applyNumberFormat="1" applyFont="1" applyAlignment="1">
      <alignment horizontal="left"/>
    </xf>
    <xf numFmtId="44" fontId="11" fillId="14" borderId="0" xfId="0" applyNumberFormat="1" applyFont="1" applyFill="1" applyAlignment="1">
      <alignment horizontal="left"/>
    </xf>
    <xf numFmtId="44" fontId="11" fillId="9" borderId="0" xfId="0" applyNumberFormat="1" applyFont="1" applyFill="1" applyAlignment="1">
      <alignment horizontal="left"/>
    </xf>
    <xf numFmtId="0" fontId="11" fillId="14" borderId="0" xfId="0" applyFont="1" applyFill="1" applyAlignment="1">
      <alignment horizontal="right"/>
    </xf>
    <xf numFmtId="43" fontId="11" fillId="14" borderId="0" xfId="2" applyFont="1" applyFill="1"/>
    <xf numFmtId="43" fontId="10" fillId="14" borderId="5" xfId="2" applyFont="1" applyFill="1" applyBorder="1" applyAlignment="1">
      <alignment horizontal="center"/>
    </xf>
    <xf numFmtId="44" fontId="11" fillId="14" borderId="0" xfId="2" applyNumberFormat="1" applyFont="1" applyFill="1"/>
    <xf numFmtId="44" fontId="11" fillId="14" borderId="9" xfId="2" applyNumberFormat="1" applyFont="1" applyFill="1" applyBorder="1"/>
    <xf numFmtId="166" fontId="11" fillId="14" borderId="0" xfId="2" applyNumberFormat="1" applyFont="1" applyFill="1"/>
    <xf numFmtId="166" fontId="11" fillId="14" borderId="0" xfId="0" applyNumberFormat="1" applyFont="1" applyFill="1"/>
    <xf numFmtId="166" fontId="11" fillId="14" borderId="0" xfId="9" applyNumberFormat="1" applyFont="1" applyFill="1"/>
    <xf numFmtId="0" fontId="11" fillId="14" borderId="0" xfId="0" applyFont="1" applyFill="1"/>
    <xf numFmtId="166" fontId="11" fillId="0" borderId="0" xfId="2" applyNumberFormat="1" applyFont="1" applyFill="1"/>
    <xf numFmtId="44" fontId="3" fillId="8" borderId="4" xfId="0" applyNumberFormat="1" applyFont="1" applyFill="1" applyBorder="1" applyAlignment="1">
      <alignment horizontal="right" vertical="top" wrapText="1"/>
    </xf>
    <xf numFmtId="0" fontId="36" fillId="0" borderId="0" xfId="0" applyFont="1" applyAlignment="1">
      <alignment horizontal="center"/>
    </xf>
    <xf numFmtId="44" fontId="36" fillId="0" borderId="0" xfId="0" applyNumberFormat="1" applyFont="1" applyAlignment="1">
      <alignment horizontal="center"/>
    </xf>
    <xf numFmtId="2" fontId="1" fillId="0" borderId="0" xfId="0" applyNumberFormat="1" applyFont="1"/>
    <xf numFmtId="2" fontId="11" fillId="0" borderId="5" xfId="0" applyNumberFormat="1" applyFont="1" applyBorder="1"/>
    <xf numFmtId="44" fontId="24" fillId="9" borderId="0" xfId="2" applyNumberFormat="1" applyFont="1" applyFill="1" applyAlignment="1">
      <alignment horizontal="center"/>
    </xf>
    <xf numFmtId="44" fontId="11" fillId="8" borderId="0" xfId="2" applyNumberFormat="1" applyFont="1" applyFill="1"/>
    <xf numFmtId="44" fontId="24" fillId="0" borderId="0" xfId="0" applyNumberFormat="1" applyFont="1"/>
    <xf numFmtId="44" fontId="0" fillId="20" borderId="0" xfId="0" applyNumberFormat="1" applyFill="1"/>
    <xf numFmtId="2" fontId="11" fillId="21" borderId="27" xfId="0" applyNumberFormat="1" applyFont="1" applyFill="1" applyBorder="1"/>
    <xf numFmtId="2" fontId="10" fillId="21" borderId="28" xfId="0" applyNumberFormat="1" applyFont="1" applyFill="1" applyBorder="1" applyAlignment="1">
      <alignment horizontal="center"/>
    </xf>
    <xf numFmtId="2" fontId="10" fillId="21" borderId="27" xfId="0" applyNumberFormat="1" applyFont="1" applyFill="1" applyBorder="1" applyAlignment="1">
      <alignment horizontal="center"/>
    </xf>
    <xf numFmtId="2" fontId="11" fillId="5" borderId="0" xfId="2" applyNumberFormat="1" applyFont="1" applyFill="1"/>
    <xf numFmtId="2" fontId="24" fillId="21" borderId="0" xfId="2" applyNumberFormat="1" applyFont="1" applyFill="1" applyAlignment="1">
      <alignment horizontal="center"/>
    </xf>
    <xf numFmtId="2" fontId="11" fillId="21" borderId="0" xfId="0" applyNumberFormat="1" applyFont="1" applyFill="1"/>
    <xf numFmtId="2" fontId="11" fillId="21" borderId="28" xfId="0" applyNumberFormat="1" applyFont="1" applyFill="1" applyBorder="1"/>
    <xf numFmtId="0" fontId="1" fillId="20" borderId="0" xfId="0" applyFont="1" applyFill="1"/>
    <xf numFmtId="43" fontId="0" fillId="20" borderId="0" xfId="0" applyNumberFormat="1" applyFill="1"/>
    <xf numFmtId="169" fontId="0" fillId="20" borderId="0" xfId="0" applyNumberFormat="1" applyFill="1"/>
    <xf numFmtId="43" fontId="11" fillId="16" borderId="0" xfId="2" applyFont="1" applyFill="1"/>
    <xf numFmtId="43" fontId="10" fillId="16" borderId="5" xfId="2" applyFont="1" applyFill="1" applyBorder="1" applyAlignment="1">
      <alignment horizontal="center"/>
    </xf>
    <xf numFmtId="44" fontId="11" fillId="16" borderId="0" xfId="2" applyNumberFormat="1" applyFont="1" applyFill="1"/>
    <xf numFmtId="44" fontId="11" fillId="16" borderId="9" xfId="2" applyNumberFormat="1" applyFont="1" applyFill="1" applyBorder="1"/>
    <xf numFmtId="0" fontId="11" fillId="16" borderId="0" xfId="0" applyFont="1" applyFill="1"/>
    <xf numFmtId="166" fontId="11" fillId="16" borderId="0" xfId="2" applyNumberFormat="1" applyFont="1" applyFill="1"/>
    <xf numFmtId="13" fontId="10" fillId="16" borderId="0" xfId="2" applyNumberFormat="1" applyFont="1" applyFill="1" applyAlignment="1">
      <alignment horizontal="center"/>
    </xf>
    <xf numFmtId="0" fontId="11" fillId="16" borderId="0" xfId="0" applyFont="1" applyFill="1" applyAlignment="1">
      <alignment horizontal="center"/>
    </xf>
    <xf numFmtId="166" fontId="10" fillId="16" borderId="5" xfId="0" applyNumberFormat="1" applyFont="1" applyFill="1" applyBorder="1"/>
    <xf numFmtId="166" fontId="14" fillId="16" borderId="0" xfId="0" applyNumberFormat="1" applyFont="1" applyFill="1"/>
    <xf numFmtId="166" fontId="14" fillId="16" borderId="0" xfId="9" applyNumberFormat="1" applyFont="1" applyFill="1"/>
    <xf numFmtId="166" fontId="15" fillId="16" borderId="0" xfId="2" applyNumberFormat="1" applyFont="1" applyFill="1"/>
    <xf numFmtId="0" fontId="10" fillId="14" borderId="0" xfId="0" applyFont="1" applyFill="1" applyAlignment="1">
      <alignment horizontal="center"/>
    </xf>
    <xf numFmtId="43" fontId="11" fillId="14" borderId="0" xfId="2" applyFont="1" applyFill="1" applyAlignment="1">
      <alignment horizontal="center"/>
    </xf>
    <xf numFmtId="166" fontId="10" fillId="14" borderId="5" xfId="2" applyNumberFormat="1" applyFont="1" applyFill="1" applyBorder="1" applyAlignment="1">
      <alignment horizontal="center"/>
    </xf>
    <xf numFmtId="166" fontId="11" fillId="14" borderId="9" xfId="0" applyNumberFormat="1" applyFont="1" applyFill="1" applyBorder="1"/>
    <xf numFmtId="166" fontId="11" fillId="14" borderId="9" xfId="9" applyNumberFormat="1" applyFont="1" applyFill="1" applyBorder="1"/>
    <xf numFmtId="166" fontId="11" fillId="14" borderId="9" xfId="2" applyNumberFormat="1" applyFont="1" applyFill="1" applyBorder="1"/>
    <xf numFmtId="166" fontId="10" fillId="14" borderId="11" xfId="2" applyNumberFormat="1" applyFont="1" applyFill="1" applyBorder="1"/>
    <xf numFmtId="44" fontId="11" fillId="22" borderId="0" xfId="2" applyNumberFormat="1" applyFont="1" applyFill="1"/>
    <xf numFmtId="44" fontId="16" fillId="16" borderId="0" xfId="2" applyNumberFormat="1" applyFont="1" applyFill="1" applyBorder="1"/>
    <xf numFmtId="166" fontId="14" fillId="16" borderId="0" xfId="2" applyNumberFormat="1" applyFont="1" applyFill="1" applyBorder="1"/>
    <xf numFmtId="166" fontId="14" fillId="16" borderId="0" xfId="2" applyNumberFormat="1" applyFont="1" applyFill="1"/>
    <xf numFmtId="44" fontId="16" fillId="16" borderId="0" xfId="2" applyNumberFormat="1" applyFont="1" applyFill="1"/>
    <xf numFmtId="10" fontId="11" fillId="16" borderId="0" xfId="0" applyNumberFormat="1" applyFont="1" applyFill="1"/>
    <xf numFmtId="1" fontId="37" fillId="11" borderId="0" xfId="2" applyNumberFormat="1" applyFont="1" applyFill="1" applyAlignment="1">
      <alignment horizontal="center"/>
    </xf>
    <xf numFmtId="14" fontId="37" fillId="11" borderId="0" xfId="0" applyNumberFormat="1" applyFont="1" applyFill="1" applyAlignment="1">
      <alignment horizontal="center"/>
    </xf>
    <xf numFmtId="1" fontId="38" fillId="11" borderId="0" xfId="2" applyNumberFormat="1" applyFont="1" applyFill="1" applyAlignment="1">
      <alignment horizontal="center"/>
    </xf>
    <xf numFmtId="0" fontId="11" fillId="11" borderId="0" xfId="0" applyFont="1" applyFill="1"/>
    <xf numFmtId="44" fontId="11" fillId="4" borderId="0" xfId="0" applyNumberFormat="1" applyFont="1" applyFill="1"/>
    <xf numFmtId="0" fontId="39" fillId="0" borderId="0" xfId="0" applyFont="1"/>
    <xf numFmtId="166" fontId="23" fillId="0" borderId="0" xfId="2" applyNumberFormat="1" applyFont="1" applyFill="1"/>
    <xf numFmtId="0" fontId="23" fillId="0" borderId="0" xfId="0" applyFont="1"/>
    <xf numFmtId="2" fontId="11" fillId="0" borderId="0" xfId="0" applyNumberFormat="1" applyFont="1"/>
    <xf numFmtId="2" fontId="11" fillId="8" borderId="0" xfId="0" applyNumberFormat="1" applyFont="1" applyFill="1"/>
    <xf numFmtId="2" fontId="11" fillId="8" borderId="0" xfId="9" applyNumberFormat="1" applyFont="1" applyFill="1"/>
    <xf numFmtId="2" fontId="11" fillId="0" borderId="0" xfId="9" applyNumberFormat="1" applyFont="1"/>
    <xf numFmtId="2" fontId="10" fillId="8" borderId="0" xfId="2" applyNumberFormat="1" applyFont="1" applyFill="1"/>
    <xf numFmtId="1" fontId="10" fillId="11" borderId="0" xfId="2" applyNumberFormat="1" applyFont="1" applyFill="1" applyAlignment="1">
      <alignment horizontal="center"/>
    </xf>
    <xf numFmtId="14" fontId="0" fillId="0" borderId="0" xfId="0" applyNumberFormat="1"/>
    <xf numFmtId="1" fontId="10" fillId="8" borderId="0" xfId="2" applyNumberFormat="1" applyFont="1" applyFill="1" applyAlignment="1">
      <alignment horizontal="center"/>
    </xf>
    <xf numFmtId="44" fontId="11" fillId="17" borderId="0" xfId="0" applyNumberFormat="1" applyFont="1" applyFill="1" applyAlignment="1">
      <alignment horizontal="right"/>
    </xf>
    <xf numFmtId="44" fontId="17" fillId="17" borderId="0" xfId="4" applyFont="1" applyFill="1"/>
    <xf numFmtId="169" fontId="0" fillId="17" borderId="0" xfId="0" applyNumberFormat="1" applyFill="1"/>
    <xf numFmtId="44" fontId="0" fillId="0" borderId="0" xfId="5" applyFont="1"/>
    <xf numFmtId="44" fontId="1" fillId="0" borderId="0" xfId="5" applyFont="1" applyFill="1"/>
    <xf numFmtId="44" fontId="0" fillId="0" borderId="0" xfId="5" applyFont="1" applyFill="1"/>
    <xf numFmtId="44" fontId="4" fillId="0" borderId="0" xfId="5" applyFont="1"/>
    <xf numFmtId="0" fontId="10" fillId="0" borderId="0" xfId="2" applyNumberFormat="1" applyFont="1" applyFill="1" applyAlignment="1">
      <alignment horizontal="center"/>
    </xf>
    <xf numFmtId="0" fontId="40" fillId="0" borderId="0" xfId="0" applyFont="1"/>
    <xf numFmtId="168" fontId="4" fillId="0" borderId="0" xfId="0" applyNumberFormat="1" applyFont="1"/>
    <xf numFmtId="0" fontId="24" fillId="0" borderId="0" xfId="0" applyFont="1" applyAlignment="1">
      <alignment horizontal="left"/>
    </xf>
    <xf numFmtId="14" fontId="24" fillId="0" borderId="0" xfId="0" applyNumberFormat="1" applyFont="1" applyAlignment="1">
      <alignment horizontal="center"/>
    </xf>
    <xf numFmtId="1" fontId="25" fillId="11" borderId="0" xfId="2" applyNumberFormat="1" applyFont="1" applyFill="1" applyAlignment="1">
      <alignment horizontal="center"/>
    </xf>
    <xf numFmtId="2" fontId="24" fillId="21" borderId="0" xfId="0" applyNumberFormat="1" applyFont="1" applyFill="1"/>
    <xf numFmtId="44" fontId="24" fillId="4" borderId="0" xfId="2" applyNumberFormat="1" applyFont="1" applyFill="1" applyBorder="1"/>
    <xf numFmtId="44" fontId="24" fillId="0" borderId="0" xfId="2" applyNumberFormat="1" applyFont="1"/>
    <xf numFmtId="166" fontId="24" fillId="0" borderId="0" xfId="0" applyNumberFormat="1" applyFont="1"/>
    <xf numFmtId="2" fontId="27" fillId="0" borderId="0" xfId="0" applyNumberFormat="1" applyFont="1"/>
    <xf numFmtId="8" fontId="24" fillId="6" borderId="0" xfId="2" applyNumberFormat="1" applyFont="1" applyFill="1"/>
    <xf numFmtId="44" fontId="24" fillId="6" borderId="0" xfId="2" applyNumberFormat="1" applyFont="1" applyFill="1" applyAlignment="1">
      <alignment horizontal="right"/>
    </xf>
    <xf numFmtId="44" fontId="24" fillId="16" borderId="0" xfId="0" applyNumberFormat="1" applyFont="1" applyFill="1"/>
    <xf numFmtId="44" fontId="24" fillId="16" borderId="0" xfId="2" applyNumberFormat="1" applyFont="1" applyFill="1"/>
    <xf numFmtId="166" fontId="24" fillId="16" borderId="0" xfId="2" applyNumberFormat="1" applyFont="1" applyFill="1"/>
    <xf numFmtId="166" fontId="24" fillId="13" borderId="0" xfId="9" applyNumberFormat="1" applyFont="1" applyFill="1"/>
    <xf numFmtId="166" fontId="24" fillId="14" borderId="0" xfId="9" applyNumberFormat="1" applyFont="1" applyFill="1"/>
    <xf numFmtId="166" fontId="24" fillId="14" borderId="0" xfId="2" applyNumberFormat="1" applyFont="1" applyFill="1"/>
    <xf numFmtId="166" fontId="24" fillId="11" borderId="0" xfId="2" applyNumberFormat="1" applyFont="1" applyFill="1"/>
    <xf numFmtId="166" fontId="24" fillId="16" borderId="0" xfId="9" applyNumberFormat="1" applyFont="1" applyFill="1"/>
    <xf numFmtId="166" fontId="41" fillId="16" borderId="0" xfId="2" applyNumberFormat="1" applyFont="1" applyFill="1"/>
    <xf numFmtId="0" fontId="42" fillId="0" borderId="0" xfId="0" applyFont="1"/>
    <xf numFmtId="14" fontId="1" fillId="19" borderId="0" xfId="0" applyNumberFormat="1" applyFont="1" applyFill="1"/>
    <xf numFmtId="0" fontId="1" fillId="19" borderId="0" xfId="0" applyFont="1" applyFill="1"/>
    <xf numFmtId="0" fontId="1" fillId="19" borderId="0" xfId="0" applyFont="1" applyFill="1" applyAlignment="1">
      <alignment horizontal="center"/>
    </xf>
    <xf numFmtId="44" fontId="1" fillId="19" borderId="0" xfId="0" applyNumberFormat="1" applyFont="1" applyFill="1"/>
    <xf numFmtId="43" fontId="1" fillId="19" borderId="0" xfId="0" applyNumberFormat="1" applyFont="1" applyFill="1"/>
    <xf numFmtId="43" fontId="27" fillId="19" borderId="0" xfId="0" applyNumberFormat="1" applyFont="1" applyFill="1"/>
    <xf numFmtId="0" fontId="0" fillId="13" borderId="0" xfId="0" applyFill="1"/>
    <xf numFmtId="0" fontId="11" fillId="13" borderId="0" xfId="0" applyFont="1" applyFill="1"/>
    <xf numFmtId="13" fontId="10" fillId="13" borderId="0" xfId="2" applyNumberFormat="1" applyFont="1" applyFill="1" applyAlignment="1">
      <alignment horizontal="center"/>
    </xf>
    <xf numFmtId="0" fontId="11" fillId="13" borderId="0" xfId="0" applyFont="1" applyFill="1" applyAlignment="1">
      <alignment horizontal="center"/>
    </xf>
    <xf numFmtId="43" fontId="10" fillId="13" borderId="5" xfId="2" applyFont="1" applyFill="1" applyBorder="1" applyAlignment="1">
      <alignment horizontal="center"/>
    </xf>
    <xf numFmtId="43" fontId="11" fillId="13" borderId="0" xfId="2" applyFont="1" applyFill="1"/>
    <xf numFmtId="44" fontId="11" fillId="13" borderId="0" xfId="2" applyNumberFormat="1" applyFont="1" applyFill="1"/>
    <xf numFmtId="166" fontId="10" fillId="13" borderId="5" xfId="0" applyNumberFormat="1" applyFont="1" applyFill="1" applyBorder="1"/>
    <xf numFmtId="44" fontId="11" fillId="13" borderId="9" xfId="2" applyNumberFormat="1" applyFont="1" applyFill="1" applyBorder="1"/>
    <xf numFmtId="166" fontId="14" fillId="13" borderId="0" xfId="0" applyNumberFormat="1" applyFont="1" applyFill="1"/>
    <xf numFmtId="44" fontId="16" fillId="13" borderId="0" xfId="2" applyNumberFormat="1" applyFont="1" applyFill="1"/>
    <xf numFmtId="44" fontId="16" fillId="13" borderId="0" xfId="2" applyNumberFormat="1" applyFont="1" applyFill="1" applyBorder="1"/>
    <xf numFmtId="166" fontId="14" fillId="13" borderId="0" xfId="9" applyNumberFormat="1" applyFont="1" applyFill="1"/>
    <xf numFmtId="166" fontId="14" fillId="13" borderId="0" xfId="2" applyNumberFormat="1" applyFont="1" applyFill="1" applyBorder="1"/>
    <xf numFmtId="166" fontId="11" fillId="13" borderId="0" xfId="2" applyNumberFormat="1" applyFont="1" applyFill="1"/>
    <xf numFmtId="166" fontId="24" fillId="13" borderId="0" xfId="2" applyNumberFormat="1" applyFont="1" applyFill="1"/>
    <xf numFmtId="10" fontId="11" fillId="13" borderId="0" xfId="0" applyNumberFormat="1" applyFont="1" applyFill="1"/>
    <xf numFmtId="166" fontId="41" fillId="13" borderId="0" xfId="2" applyNumberFormat="1" applyFont="1" applyFill="1"/>
    <xf numFmtId="166" fontId="15" fillId="13" borderId="0" xfId="2" applyNumberFormat="1" applyFont="1" applyFill="1"/>
    <xf numFmtId="166" fontId="14" fillId="13" borderId="0" xfId="2" applyNumberFormat="1" applyFont="1" applyFill="1"/>
    <xf numFmtId="2" fontId="4" fillId="0" borderId="0" xfId="0" applyNumberFormat="1" applyFont="1"/>
    <xf numFmtId="44" fontId="1" fillId="0" borderId="0" xfId="5" applyFont="1"/>
    <xf numFmtId="0" fontId="20" fillId="0" borderId="0" xfId="0" applyFont="1" applyAlignment="1">
      <alignment horizontal="left"/>
    </xf>
    <xf numFmtId="44" fontId="25" fillId="0" borderId="0" xfId="2" applyNumberFormat="1" applyFont="1" applyAlignment="1">
      <alignment horizontal="center"/>
    </xf>
    <xf numFmtId="169" fontId="43" fillId="0" borderId="0" xfId="4" applyNumberFormat="1" applyFont="1" applyAlignment="1">
      <alignment horizontal="center"/>
    </xf>
    <xf numFmtId="169" fontId="11" fillId="0" borderId="0" xfId="2" applyNumberFormat="1" applyFont="1" applyAlignment="1">
      <alignment horizontal="center"/>
    </xf>
    <xf numFmtId="166" fontId="4" fillId="0" borderId="0" xfId="0" applyNumberFormat="1" applyFont="1"/>
    <xf numFmtId="164" fontId="27" fillId="0" borderId="0" xfId="0" applyNumberFormat="1" applyFont="1"/>
    <xf numFmtId="44" fontId="11" fillId="0" borderId="5" xfId="4" applyFont="1" applyBorder="1"/>
    <xf numFmtId="44" fontId="11" fillId="0" borderId="0" xfId="4" applyFont="1" applyBorder="1"/>
    <xf numFmtId="44" fontId="11" fillId="5" borderId="0" xfId="4" applyFont="1" applyFill="1"/>
    <xf numFmtId="44" fontId="21" fillId="7" borderId="0" xfId="4" applyFont="1" applyFill="1"/>
    <xf numFmtId="44" fontId="11" fillId="19" borderId="0" xfId="2" applyNumberFormat="1" applyFont="1" applyFill="1" applyAlignment="1">
      <alignment horizontal="center"/>
    </xf>
    <xf numFmtId="44" fontId="11" fillId="23" borderId="21" xfId="0" applyNumberFormat="1" applyFont="1" applyFill="1" applyBorder="1"/>
    <xf numFmtId="44" fontId="10" fillId="23" borderId="0" xfId="0" applyNumberFormat="1" applyFont="1" applyFill="1" applyAlignment="1">
      <alignment horizontal="center"/>
    </xf>
    <xf numFmtId="44" fontId="11" fillId="23" borderId="5" xfId="4" applyFont="1" applyFill="1" applyBorder="1"/>
    <xf numFmtId="44" fontId="1" fillId="23" borderId="0" xfId="4" applyFont="1" applyFill="1"/>
    <xf numFmtId="44" fontId="11" fillId="0" borderId="20" xfId="0" applyNumberFormat="1" applyFont="1" applyBorder="1" applyAlignment="1">
      <alignment horizontal="center"/>
    </xf>
    <xf numFmtId="2" fontId="11" fillId="5" borderId="0" xfId="2" applyNumberFormat="1" applyFont="1" applyFill="1" applyAlignment="1">
      <alignment horizontal="center"/>
    </xf>
    <xf numFmtId="44" fontId="11" fillId="5" borderId="0" xfId="2" applyNumberFormat="1" applyFont="1" applyFill="1" applyAlignment="1">
      <alignment horizontal="center"/>
    </xf>
    <xf numFmtId="44" fontId="11" fillId="8" borderId="0" xfId="2" applyNumberFormat="1" applyFont="1" applyFill="1" applyAlignment="1">
      <alignment horizontal="center"/>
    </xf>
    <xf numFmtId="44" fontId="11" fillId="0" borderId="25" xfId="2" applyNumberFormat="1" applyFont="1" applyBorder="1" applyAlignment="1">
      <alignment horizontal="center"/>
    </xf>
    <xf numFmtId="44" fontId="43" fillId="0" borderId="0" xfId="2" applyNumberFormat="1" applyFont="1" applyAlignment="1">
      <alignment horizontal="center"/>
    </xf>
    <xf numFmtId="0" fontId="43" fillId="0" borderId="0" xfId="0" applyFont="1" applyAlignment="1">
      <alignment horizontal="left"/>
    </xf>
    <xf numFmtId="43" fontId="4" fillId="0" borderId="0" xfId="0" applyNumberFormat="1" applyFont="1"/>
    <xf numFmtId="44" fontId="0" fillId="8" borderId="0" xfId="4" applyFont="1" applyFill="1"/>
    <xf numFmtId="44" fontId="11" fillId="8" borderId="0" xfId="4" applyFont="1" applyFill="1" applyBorder="1"/>
    <xf numFmtId="44" fontId="1" fillId="8" borderId="0" xfId="4" applyFont="1" applyFill="1"/>
    <xf numFmtId="2" fontId="24" fillId="0" borderId="0" xfId="0" applyNumberFormat="1" applyFont="1" applyAlignment="1">
      <alignment horizontal="center"/>
    </xf>
    <xf numFmtId="2" fontId="24" fillId="0" borderId="0" xfId="0" applyNumberFormat="1" applyFont="1"/>
    <xf numFmtId="2" fontId="11" fillId="7" borderId="0" xfId="0" applyNumberFormat="1" applyFont="1" applyFill="1" applyAlignment="1">
      <alignment horizontal="left"/>
    </xf>
    <xf numFmtId="1" fontId="37" fillId="8" borderId="0" xfId="2" applyNumberFormat="1" applyFont="1" applyFill="1" applyAlignment="1">
      <alignment horizontal="center"/>
    </xf>
    <xf numFmtId="0" fontId="39" fillId="0" borderId="0" xfId="0" applyFont="1" applyAlignment="1">
      <alignment horizontal="center"/>
    </xf>
    <xf numFmtId="44" fontId="11" fillId="0" borderId="0" xfId="2" applyNumberFormat="1" applyFont="1" applyFill="1" applyBorder="1"/>
    <xf numFmtId="44" fontId="21" fillId="0" borderId="0" xfId="4" applyFont="1" applyFill="1"/>
    <xf numFmtId="8" fontId="11" fillId="0" borderId="0" xfId="2" applyNumberFormat="1" applyFont="1" applyFill="1"/>
    <xf numFmtId="44" fontId="11" fillId="0" borderId="0" xfId="2" applyNumberFormat="1" applyFont="1" applyFill="1" applyAlignment="1">
      <alignment horizontal="right"/>
    </xf>
    <xf numFmtId="2" fontId="11" fillId="0" borderId="27" xfId="0" applyNumberFormat="1" applyFont="1" applyBorder="1"/>
    <xf numFmtId="44" fontId="11" fillId="0" borderId="18" xfId="2" applyNumberFormat="1" applyFont="1" applyFill="1" applyBorder="1"/>
    <xf numFmtId="44" fontId="11" fillId="0" borderId="23" xfId="2" applyNumberFormat="1" applyFont="1" applyFill="1" applyBorder="1"/>
    <xf numFmtId="44" fontId="0" fillId="0" borderId="0" xfId="4" applyFont="1" applyFill="1"/>
    <xf numFmtId="1" fontId="44" fillId="11" borderId="0" xfId="2" applyNumberFormat="1" applyFont="1" applyFill="1" applyAlignment="1">
      <alignment horizontal="center"/>
    </xf>
    <xf numFmtId="44" fontId="11" fillId="13" borderId="0" xfId="0" applyNumberFormat="1" applyFont="1" applyFill="1"/>
    <xf numFmtId="44" fontId="1" fillId="0" borderId="0" xfId="0" applyNumberFormat="1" applyFont="1" applyAlignment="1">
      <alignment horizontal="right"/>
    </xf>
    <xf numFmtId="0" fontId="45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right"/>
    </xf>
    <xf numFmtId="0" fontId="45" fillId="0" borderId="0" xfId="0" applyFont="1" applyAlignment="1">
      <alignment horizontal="left"/>
    </xf>
    <xf numFmtId="8" fontId="2" fillId="0" borderId="0" xfId="0" applyNumberFormat="1" applyFont="1" applyAlignment="1">
      <alignment horizontal="center"/>
    </xf>
    <xf numFmtId="44" fontId="0" fillId="20" borderId="0" xfId="4" applyFont="1" applyFill="1"/>
    <xf numFmtId="44" fontId="4" fillId="0" borderId="0" xfId="4" applyFont="1"/>
    <xf numFmtId="166" fontId="25" fillId="0" borderId="0" xfId="0" applyNumberFormat="1" applyFont="1" applyAlignment="1">
      <alignment horizontal="center"/>
    </xf>
    <xf numFmtId="166" fontId="10" fillId="8" borderId="0" xfId="0" applyNumberFormat="1" applyFont="1" applyFill="1"/>
    <xf numFmtId="2" fontId="11" fillId="0" borderId="0" xfId="0" applyNumberFormat="1" applyFont="1" applyAlignment="1">
      <alignment horizontal="right"/>
    </xf>
    <xf numFmtId="165" fontId="1" fillId="0" borderId="0" xfId="2" applyNumberFormat="1" applyAlignment="1">
      <alignment vertical="top"/>
    </xf>
    <xf numFmtId="43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" fontId="37" fillId="23" borderId="0" xfId="2" applyNumberFormat="1" applyFont="1" applyFill="1" applyAlignment="1">
      <alignment horizontal="center"/>
    </xf>
    <xf numFmtId="0" fontId="46" fillId="0" borderId="0" xfId="0" applyFont="1" applyAlignment="1">
      <alignment horizontal="center"/>
    </xf>
    <xf numFmtId="166" fontId="1" fillId="0" borderId="0" xfId="0" applyNumberFormat="1" applyFont="1" applyAlignment="1">
      <alignment horizontal="center"/>
    </xf>
    <xf numFmtId="166" fontId="1" fillId="15" borderId="0" xfId="0" applyNumberFormat="1" applyFont="1" applyFill="1"/>
    <xf numFmtId="166" fontId="1" fillId="11" borderId="0" xfId="0" applyNumberFormat="1" applyFont="1" applyFill="1"/>
    <xf numFmtId="166" fontId="1" fillId="19" borderId="0" xfId="0" applyNumberFormat="1" applyFont="1" applyFill="1"/>
    <xf numFmtId="166" fontId="1" fillId="8" borderId="0" xfId="0" applyNumberFormat="1" applyFont="1" applyFill="1"/>
    <xf numFmtId="44" fontId="46" fillId="0" borderId="0" xfId="0" applyNumberFormat="1" applyFont="1" applyAlignment="1">
      <alignment horizontal="center"/>
    </xf>
    <xf numFmtId="1" fontId="25" fillId="8" borderId="0" xfId="2" applyNumberFormat="1" applyFont="1" applyFill="1" applyAlignment="1">
      <alignment horizontal="center"/>
    </xf>
    <xf numFmtId="0" fontId="11" fillId="24" borderId="0" xfId="0" applyFont="1" applyFill="1"/>
    <xf numFmtId="44" fontId="11" fillId="24" borderId="0" xfId="2" applyNumberFormat="1" applyFont="1" applyFill="1"/>
    <xf numFmtId="166" fontId="11" fillId="24" borderId="0" xfId="0" applyNumberFormat="1" applyFont="1" applyFill="1"/>
    <xf numFmtId="166" fontId="11" fillId="24" borderId="0" xfId="2" applyNumberFormat="1" applyFont="1" applyFill="1"/>
    <xf numFmtId="167" fontId="11" fillId="24" borderId="0" xfId="9" applyNumberFormat="1" applyFont="1" applyFill="1"/>
    <xf numFmtId="2" fontId="11" fillId="24" borderId="0" xfId="0" applyNumberFormat="1" applyFont="1" applyFill="1"/>
    <xf numFmtId="0" fontId="11" fillId="24" borderId="0" xfId="9" applyNumberFormat="1" applyFont="1" applyFill="1"/>
    <xf numFmtId="0" fontId="1" fillId="24" borderId="0" xfId="0" applyFont="1" applyFill="1"/>
    <xf numFmtId="44" fontId="4" fillId="0" borderId="0" xfId="0" applyNumberFormat="1" applyFont="1" applyAlignment="1">
      <alignment horizontal="center" vertical="top"/>
    </xf>
    <xf numFmtId="8" fontId="11" fillId="0" borderId="0" xfId="2" applyNumberFormat="1" applyFont="1" applyAlignment="1">
      <alignment horizontal="center"/>
    </xf>
    <xf numFmtId="44" fontId="11" fillId="8" borderId="0" xfId="0" applyNumberFormat="1" applyFont="1" applyFill="1"/>
    <xf numFmtId="0" fontId="11" fillId="8" borderId="0" xfId="0" applyFont="1" applyFill="1" applyAlignment="1">
      <alignment horizontal="center"/>
    </xf>
    <xf numFmtId="0" fontId="24" fillId="8" borderId="0" xfId="0" applyFont="1" applyFill="1"/>
    <xf numFmtId="0" fontId="45" fillId="0" borderId="0" xfId="0" applyFont="1" applyAlignment="1">
      <alignment horizontal="left" vertical="center"/>
    </xf>
    <xf numFmtId="0" fontId="47" fillId="0" borderId="0" xfId="0" applyFont="1" applyAlignment="1">
      <alignment horizontal="right"/>
    </xf>
    <xf numFmtId="166" fontId="3" fillId="0" borderId="0" xfId="0" applyNumberFormat="1" applyFont="1"/>
    <xf numFmtId="0" fontId="48" fillId="0" borderId="0" xfId="0" applyFont="1" applyAlignment="1">
      <alignment horizontal="center"/>
    </xf>
    <xf numFmtId="2" fontId="4" fillId="17" borderId="0" xfId="0" applyNumberFormat="1" applyFont="1" applyFill="1"/>
    <xf numFmtId="0" fontId="49" fillId="0" borderId="0" xfId="0" applyFont="1"/>
    <xf numFmtId="44" fontId="39" fillId="0" borderId="0" xfId="5" applyFont="1" applyFill="1"/>
    <xf numFmtId="169" fontId="39" fillId="0" borderId="0" xfId="0" applyNumberFormat="1" applyFont="1"/>
    <xf numFmtId="44" fontId="1" fillId="12" borderId="0" xfId="0" applyNumberFormat="1" applyFont="1" applyFill="1" applyAlignment="1">
      <alignment horizontal="right"/>
    </xf>
    <xf numFmtId="44" fontId="10" fillId="4" borderId="29" xfId="0" applyNumberFormat="1" applyFont="1" applyFill="1" applyBorder="1" applyAlignment="1">
      <alignment horizontal="center"/>
    </xf>
    <xf numFmtId="44" fontId="10" fillId="4" borderId="30" xfId="0" applyNumberFormat="1" applyFont="1" applyFill="1" applyBorder="1" applyAlignment="1">
      <alignment horizontal="center"/>
    </xf>
    <xf numFmtId="44" fontId="10" fillId="4" borderId="3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11" fillId="0" borderId="0" xfId="0" applyFont="1" applyFill="1"/>
    <xf numFmtId="44" fontId="11" fillId="25" borderId="0" xfId="2" applyNumberFormat="1" applyFont="1" applyFill="1"/>
    <xf numFmtId="166" fontId="11" fillId="25" borderId="0" xfId="0" applyNumberFormat="1" applyFont="1" applyFill="1"/>
    <xf numFmtId="166" fontId="11" fillId="25" borderId="0" xfId="2" applyNumberFormat="1" applyFont="1" applyFill="1"/>
    <xf numFmtId="167" fontId="11" fillId="25" borderId="0" xfId="9" applyNumberFormat="1" applyFont="1" applyFill="1"/>
    <xf numFmtId="2" fontId="11" fillId="25" borderId="0" xfId="0" applyNumberFormat="1" applyFont="1" applyFill="1"/>
    <xf numFmtId="0" fontId="11" fillId="25" borderId="0" xfId="9" applyNumberFormat="1" applyFont="1" applyFill="1"/>
    <xf numFmtId="0" fontId="11" fillId="25" borderId="0" xfId="0" applyFont="1" applyFill="1"/>
    <xf numFmtId="0" fontId="1" fillId="25" borderId="0" xfId="0" applyFont="1" applyFill="1"/>
    <xf numFmtId="44" fontId="11" fillId="23" borderId="23" xfId="2" applyNumberFormat="1" applyFont="1" applyFill="1" applyBorder="1"/>
    <xf numFmtId="44" fontId="0" fillId="23" borderId="0" xfId="4" applyFont="1" applyFill="1"/>
    <xf numFmtId="44" fontId="11" fillId="23" borderId="0" xfId="0" applyNumberFormat="1" applyFont="1" applyFill="1"/>
  </cellXfs>
  <cellStyles count="10">
    <cellStyle name="Bad" xfId="1" builtinId="27"/>
    <cellStyle name="Comma" xfId="2" builtinId="3"/>
    <cellStyle name="Comma 2" xfId="3" xr:uid="{00000000-0005-0000-0000-000002000000}"/>
    <cellStyle name="Currency" xfId="4" builtinId="4"/>
    <cellStyle name="Currency 2" xfId="5" xr:uid="{00000000-0005-0000-0000-000004000000}"/>
    <cellStyle name="Normal" xfId="0" builtinId="0"/>
    <cellStyle name="Normal 2" xfId="6" xr:uid="{00000000-0005-0000-0000-000006000000}"/>
    <cellStyle name="Note" xfId="7" builtinId="10"/>
    <cellStyle name="Note 2" xfId="8" xr:uid="{00000000-0005-0000-0000-000008000000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6"/>
  <sheetViews>
    <sheetView topLeftCell="A9" zoomScaleNormal="100" workbookViewId="0">
      <pane xSplit="1" topLeftCell="AK1" activePane="topRight" state="frozen"/>
      <selection activeCell="E5" sqref="E5"/>
      <selection pane="topRight" activeCell="AS14" sqref="AS14"/>
    </sheetView>
  </sheetViews>
  <sheetFormatPr defaultColWidth="8.6328125" defaultRowHeight="14" x14ac:dyDescent="0.3"/>
  <cols>
    <col min="1" max="1" width="48.453125" style="181" customWidth="1"/>
    <col min="2" max="2" width="16.6328125" style="181" customWidth="1"/>
    <col min="3" max="3" width="32.453125" style="281" customWidth="1"/>
    <col min="4" max="4" width="43.08984375" style="181" customWidth="1"/>
    <col min="5" max="5" width="14.453125" style="181" bestFit="1" customWidth="1"/>
    <col min="6" max="6" width="12.6328125" style="223" bestFit="1" customWidth="1"/>
    <col min="7" max="7" width="12.6328125" style="181" bestFit="1" customWidth="1"/>
    <col min="8" max="8" width="8.6328125" style="181"/>
    <col min="9" max="9" width="13.453125" style="181" customWidth="1"/>
    <col min="10" max="12" width="8.6328125" style="181"/>
    <col min="13" max="13" width="14.453125" style="181" bestFit="1" customWidth="1"/>
    <col min="14" max="20" width="8.6328125" style="181"/>
    <col min="21" max="21" width="14.453125" style="181" bestFit="1" customWidth="1"/>
    <col min="22" max="22" width="11.453125" style="181" bestFit="1" customWidth="1"/>
    <col min="23" max="28" width="8.6328125" style="181"/>
    <col min="29" max="29" width="15.54296875" style="181" customWidth="1"/>
    <col min="30" max="35" width="8.6328125" style="181"/>
    <col min="36" max="36" width="13.81640625" style="181" customWidth="1"/>
    <col min="37" max="37" width="10.81640625" style="181" bestFit="1" customWidth="1"/>
    <col min="38" max="41" width="8.6328125" style="181"/>
    <col min="42" max="42" width="37.90625" style="181" customWidth="1"/>
    <col min="43" max="43" width="12.36328125" style="181" customWidth="1"/>
    <col min="44" max="44" width="10.81640625" style="181" bestFit="1" customWidth="1"/>
    <col min="45" max="16384" width="8.6328125" style="181"/>
  </cols>
  <sheetData>
    <row r="1" spans="1:43" x14ac:dyDescent="0.3">
      <c r="A1" s="181" t="s">
        <v>232</v>
      </c>
      <c r="D1" s="181" t="s">
        <v>232</v>
      </c>
    </row>
    <row r="3" spans="1:43" x14ac:dyDescent="0.3">
      <c r="A3" s="181" t="s">
        <v>131</v>
      </c>
      <c r="D3" s="181" t="s">
        <v>131</v>
      </c>
    </row>
    <row r="7" spans="1:43" x14ac:dyDescent="0.3">
      <c r="A7" s="180" t="s">
        <v>132</v>
      </c>
      <c r="B7" s="180" t="s">
        <v>233</v>
      </c>
      <c r="D7" s="180" t="s">
        <v>132</v>
      </c>
      <c r="E7" s="180" t="s">
        <v>263</v>
      </c>
      <c r="L7" s="180" t="s">
        <v>132</v>
      </c>
      <c r="M7" s="180" t="s">
        <v>296</v>
      </c>
      <c r="N7" s="223"/>
      <c r="T7" s="180" t="s">
        <v>132</v>
      </c>
      <c r="U7" s="180" t="s">
        <v>344</v>
      </c>
      <c r="AB7" s="180" t="s">
        <v>132</v>
      </c>
      <c r="AC7" s="23" t="s">
        <v>351</v>
      </c>
      <c r="AI7" s="180" t="s">
        <v>132</v>
      </c>
      <c r="AJ7" s="23" t="s">
        <v>396</v>
      </c>
      <c r="AP7" s="180" t="s">
        <v>132</v>
      </c>
      <c r="AQ7" s="23" t="s">
        <v>458</v>
      </c>
    </row>
    <row r="8" spans="1:43" x14ac:dyDescent="0.3">
      <c r="N8" s="223"/>
    </row>
    <row r="9" spans="1:43" x14ac:dyDescent="0.3">
      <c r="A9" s="181" t="s">
        <v>32</v>
      </c>
      <c r="B9" s="354">
        <v>15042.32</v>
      </c>
      <c r="D9" s="181" t="s">
        <v>283</v>
      </c>
      <c r="E9" s="354">
        <v>20909.28</v>
      </c>
      <c r="L9" s="181" t="s">
        <v>283</v>
      </c>
      <c r="M9" s="354">
        <v>17398.009999999998</v>
      </c>
      <c r="N9" s="223"/>
      <c r="T9" s="181" t="s">
        <v>283</v>
      </c>
      <c r="U9" s="354">
        <v>25622.28</v>
      </c>
      <c r="AB9" s="181" t="s">
        <v>283</v>
      </c>
      <c r="AC9" s="354">
        <v>22953.03</v>
      </c>
      <c r="AI9" s="181" t="s">
        <v>283</v>
      </c>
      <c r="AJ9" s="354">
        <v>22736.62</v>
      </c>
      <c r="AP9" s="181" t="s">
        <v>283</v>
      </c>
      <c r="AQ9" s="354">
        <v>21069.34</v>
      </c>
    </row>
    <row r="10" spans="1:43" x14ac:dyDescent="0.3">
      <c r="A10" s="181" t="s">
        <v>44</v>
      </c>
      <c r="B10" s="354">
        <v>117.01</v>
      </c>
      <c r="D10" s="181" t="s">
        <v>284</v>
      </c>
      <c r="E10" s="354">
        <v>117.32</v>
      </c>
      <c r="L10" s="181" t="s">
        <v>284</v>
      </c>
      <c r="M10" s="354">
        <v>117.45</v>
      </c>
      <c r="N10" s="223"/>
      <c r="T10" s="181" t="s">
        <v>284</v>
      </c>
      <c r="U10" s="354">
        <v>117.73</v>
      </c>
      <c r="AB10" s="181" t="s">
        <v>284</v>
      </c>
      <c r="AC10" s="354">
        <v>117.88</v>
      </c>
      <c r="AI10" s="181" t="s">
        <v>284</v>
      </c>
      <c r="AJ10" s="354">
        <v>118.02</v>
      </c>
      <c r="AP10" s="181" t="s">
        <v>284</v>
      </c>
      <c r="AQ10" s="354">
        <v>118.16</v>
      </c>
    </row>
    <row r="11" spans="1:43" x14ac:dyDescent="0.3">
      <c r="A11" s="181" t="s">
        <v>41</v>
      </c>
      <c r="B11" s="181">
        <v>30516.58</v>
      </c>
      <c r="D11" s="181" t="s">
        <v>41</v>
      </c>
      <c r="E11" s="354">
        <v>30516.58</v>
      </c>
      <c r="L11" s="181" t="s">
        <v>41</v>
      </c>
      <c r="M11" s="354">
        <v>30516.58</v>
      </c>
      <c r="N11" s="223"/>
      <c r="T11" s="181" t="s">
        <v>41</v>
      </c>
      <c r="U11" s="354">
        <v>30516.58</v>
      </c>
      <c r="AB11" s="181" t="s">
        <v>41</v>
      </c>
      <c r="AC11" s="354">
        <v>30516.58</v>
      </c>
      <c r="AI11" s="181" t="s">
        <v>41</v>
      </c>
      <c r="AJ11" s="354">
        <v>30516.58</v>
      </c>
      <c r="AP11" s="181" t="s">
        <v>41</v>
      </c>
      <c r="AQ11" s="354">
        <v>30801.72</v>
      </c>
    </row>
    <row r="12" spans="1:43" x14ac:dyDescent="0.3">
      <c r="A12" s="181" t="s">
        <v>42</v>
      </c>
      <c r="D12" s="181" t="s">
        <v>42</v>
      </c>
      <c r="L12" s="181" t="s">
        <v>42</v>
      </c>
      <c r="N12" s="223"/>
      <c r="T12" s="181" t="s">
        <v>42</v>
      </c>
      <c r="AB12" s="181" t="s">
        <v>42</v>
      </c>
      <c r="AI12" s="181" t="s">
        <v>42</v>
      </c>
      <c r="AP12" s="181" t="s">
        <v>42</v>
      </c>
    </row>
    <row r="13" spans="1:43" x14ac:dyDescent="0.3">
      <c r="A13" s="181" t="s">
        <v>193</v>
      </c>
      <c r="B13" s="181">
        <v>0</v>
      </c>
      <c r="D13" s="181" t="s">
        <v>193</v>
      </c>
      <c r="E13" s="181">
        <v>0</v>
      </c>
      <c r="L13" s="181" t="s">
        <v>193</v>
      </c>
      <c r="M13" s="181">
        <v>0</v>
      </c>
      <c r="N13" s="223"/>
      <c r="T13" s="181" t="s">
        <v>193</v>
      </c>
      <c r="U13" s="181">
        <v>0</v>
      </c>
      <c r="AB13" s="181" t="s">
        <v>193</v>
      </c>
      <c r="AC13" s="181">
        <v>0</v>
      </c>
      <c r="AI13" s="181" t="s">
        <v>193</v>
      </c>
      <c r="AJ13" s="181">
        <v>0</v>
      </c>
      <c r="AP13" s="181" t="s">
        <v>193</v>
      </c>
      <c r="AQ13" s="181">
        <v>0</v>
      </c>
    </row>
    <row r="14" spans="1:43" x14ac:dyDescent="0.3">
      <c r="A14" s="181" t="s">
        <v>170</v>
      </c>
      <c r="B14" s="354">
        <v>103.22</v>
      </c>
      <c r="D14" s="181" t="s">
        <v>285</v>
      </c>
      <c r="E14" s="354">
        <v>105.81</v>
      </c>
      <c r="L14" s="181" t="s">
        <v>285</v>
      </c>
      <c r="M14" s="354">
        <v>175.41</v>
      </c>
      <c r="N14" s="223"/>
      <c r="T14" s="181" t="s">
        <v>285</v>
      </c>
      <c r="U14" s="354">
        <v>193.41</v>
      </c>
      <c r="AB14" s="181" t="s">
        <v>285</v>
      </c>
      <c r="AC14" s="354">
        <v>145.63</v>
      </c>
      <c r="AI14" s="181" t="s">
        <v>285</v>
      </c>
      <c r="AJ14" s="354">
        <v>196.8</v>
      </c>
      <c r="AP14" s="181" t="s">
        <v>285</v>
      </c>
      <c r="AQ14" s="354">
        <v>196.8</v>
      </c>
    </row>
    <row r="15" spans="1:43" x14ac:dyDescent="0.3">
      <c r="B15" s="181" t="s">
        <v>22</v>
      </c>
      <c r="N15" s="223"/>
    </row>
    <row r="16" spans="1:43" x14ac:dyDescent="0.3">
      <c r="B16" s="181">
        <f>SUM(B9:B14)</f>
        <v>45779.130000000005</v>
      </c>
      <c r="E16" s="181">
        <f>SUM(E9:E14)</f>
        <v>51648.99</v>
      </c>
      <c r="M16" s="181">
        <f>SUM(M9:M14)</f>
        <v>48207.450000000004</v>
      </c>
      <c r="N16" s="223"/>
      <c r="U16" s="181">
        <f>SUM(U9:U14)</f>
        <v>56450</v>
      </c>
      <c r="AC16" s="181">
        <f>SUM(AC9:AC14)</f>
        <v>53733.120000000003</v>
      </c>
      <c r="AJ16" s="181">
        <f>SUM(AJ9:AJ14)</f>
        <v>53568.020000000004</v>
      </c>
      <c r="AQ16" s="181">
        <f>SUM(AQ9:AQ14)</f>
        <v>52186.020000000004</v>
      </c>
    </row>
    <row r="17" spans="1:44" x14ac:dyDescent="0.3">
      <c r="N17" s="223"/>
    </row>
    <row r="18" spans="1:44" x14ac:dyDescent="0.3">
      <c r="A18" s="180" t="s">
        <v>99</v>
      </c>
      <c r="B18" s="181">
        <v>50</v>
      </c>
      <c r="C18" s="38">
        <v>2063</v>
      </c>
      <c r="D18" s="181" t="s">
        <v>99</v>
      </c>
      <c r="E18" s="181">
        <v>50</v>
      </c>
      <c r="F18" s="223">
        <v>2063</v>
      </c>
      <c r="L18" s="181" t="s">
        <v>99</v>
      </c>
      <c r="M18" s="181">
        <v>50</v>
      </c>
      <c r="N18" s="223">
        <v>2063</v>
      </c>
      <c r="T18" s="181" t="s">
        <v>99</v>
      </c>
      <c r="U18" s="181">
        <v>552</v>
      </c>
      <c r="V18" s="223">
        <v>2137</v>
      </c>
      <c r="AB18" s="181" t="s">
        <v>99</v>
      </c>
      <c r="AC18" s="181">
        <v>552</v>
      </c>
      <c r="AD18" s="223">
        <v>2137</v>
      </c>
      <c r="AI18" s="181" t="s">
        <v>99</v>
      </c>
      <c r="AJ18" s="181">
        <v>140</v>
      </c>
      <c r="AK18" s="223">
        <v>2124</v>
      </c>
      <c r="AP18" s="181" t="s">
        <v>99</v>
      </c>
      <c r="AQ18" s="181">
        <v>140</v>
      </c>
      <c r="AR18" s="223">
        <v>2124</v>
      </c>
    </row>
    <row r="19" spans="1:44" x14ac:dyDescent="0.3">
      <c r="B19" s="181">
        <v>6.3</v>
      </c>
      <c r="C19" s="38">
        <v>2075</v>
      </c>
      <c r="E19" s="181">
        <v>500</v>
      </c>
      <c r="F19" s="223">
        <v>2118</v>
      </c>
      <c r="M19" s="181">
        <v>140</v>
      </c>
      <c r="N19" s="223">
        <v>2124</v>
      </c>
      <c r="U19" s="181">
        <v>140</v>
      </c>
      <c r="V19" s="223">
        <v>2124</v>
      </c>
      <c r="AC19" s="181">
        <v>140</v>
      </c>
      <c r="AD19" s="223">
        <v>2124</v>
      </c>
      <c r="AJ19" s="181">
        <v>250</v>
      </c>
      <c r="AK19" s="223">
        <v>2161</v>
      </c>
      <c r="AQ19" s="181">
        <v>250</v>
      </c>
      <c r="AR19" s="223">
        <v>2161</v>
      </c>
    </row>
    <row r="20" spans="1:44" x14ac:dyDescent="0.3">
      <c r="B20" s="181">
        <v>150</v>
      </c>
      <c r="C20" s="38">
        <v>2089</v>
      </c>
      <c r="E20" s="181" t="s">
        <v>22</v>
      </c>
      <c r="F20" s="223" t="s">
        <v>22</v>
      </c>
      <c r="N20" s="223"/>
      <c r="U20" s="181">
        <v>396</v>
      </c>
      <c r="V20" s="223">
        <v>2143</v>
      </c>
      <c r="AD20" s="223"/>
      <c r="AJ20" s="181">
        <v>40</v>
      </c>
      <c r="AK20" s="223">
        <v>2163</v>
      </c>
      <c r="AQ20" s="181">
        <v>40</v>
      </c>
      <c r="AR20" s="223">
        <v>2163</v>
      </c>
    </row>
    <row r="21" spans="1:44" x14ac:dyDescent="0.3">
      <c r="B21" s="181">
        <v>1300</v>
      </c>
      <c r="C21" s="38">
        <v>3102</v>
      </c>
      <c r="N21" s="223"/>
      <c r="U21" s="181">
        <v>500</v>
      </c>
      <c r="V21" s="223">
        <v>2144</v>
      </c>
      <c r="AD21" s="223"/>
      <c r="AK21" s="223"/>
      <c r="AQ21" s="181">
        <v>1000</v>
      </c>
      <c r="AR21" s="223">
        <v>2164</v>
      </c>
    </row>
    <row r="22" spans="1:44" x14ac:dyDescent="0.3">
      <c r="B22" s="181" t="s">
        <v>22</v>
      </c>
      <c r="C22" s="38" t="s">
        <v>22</v>
      </c>
      <c r="E22" s="181" t="s">
        <v>22</v>
      </c>
      <c r="F22" s="223" t="s">
        <v>22</v>
      </c>
      <c r="M22" s="181" t="s">
        <v>22</v>
      </c>
      <c r="N22" s="223" t="s">
        <v>22</v>
      </c>
      <c r="U22" s="181">
        <v>66</v>
      </c>
      <c r="V22" s="223">
        <v>2146</v>
      </c>
      <c r="AD22" s="223"/>
      <c r="AK22" s="223"/>
      <c r="AQ22" s="181">
        <v>228</v>
      </c>
      <c r="AR22" s="223">
        <v>2165</v>
      </c>
    </row>
    <row r="23" spans="1:44" x14ac:dyDescent="0.3">
      <c r="C23" s="38"/>
      <c r="E23" s="181" t="s">
        <v>22</v>
      </c>
      <c r="F23" s="223" t="s">
        <v>22</v>
      </c>
      <c r="M23" s="181" t="s">
        <v>22</v>
      </c>
      <c r="N23" s="223" t="s">
        <v>22</v>
      </c>
      <c r="U23" s="181" t="s">
        <v>22</v>
      </c>
      <c r="AC23" s="181" t="s">
        <v>22</v>
      </c>
      <c r="AJ23" s="181" t="s">
        <v>22</v>
      </c>
      <c r="AQ23" s="181">
        <v>100</v>
      </c>
      <c r="AR23" s="223">
        <v>2168</v>
      </c>
    </row>
    <row r="24" spans="1:44" x14ac:dyDescent="0.3">
      <c r="C24" s="38"/>
      <c r="N24" s="223"/>
    </row>
    <row r="25" spans="1:44" x14ac:dyDescent="0.3">
      <c r="C25" s="38"/>
      <c r="N25" s="223"/>
    </row>
    <row r="26" spans="1:44" x14ac:dyDescent="0.3">
      <c r="C26" s="38"/>
      <c r="E26" s="181" t="s">
        <v>22</v>
      </c>
      <c r="F26" s="223" t="s">
        <v>22</v>
      </c>
      <c r="M26" s="181" t="s">
        <v>22</v>
      </c>
      <c r="N26" s="223" t="s">
        <v>22</v>
      </c>
      <c r="U26" s="181" t="s">
        <v>22</v>
      </c>
      <c r="AC26" s="181" t="s">
        <v>22</v>
      </c>
      <c r="AJ26" s="181" t="s">
        <v>22</v>
      </c>
      <c r="AQ26" s="181" t="s">
        <v>22</v>
      </c>
    </row>
    <row r="27" spans="1:44" x14ac:dyDescent="0.3">
      <c r="A27" s="181" t="s">
        <v>100</v>
      </c>
      <c r="B27" s="181">
        <f>SUM(B18:B22)</f>
        <v>1506.3</v>
      </c>
      <c r="D27" s="181" t="s">
        <v>100</v>
      </c>
      <c r="E27" s="181">
        <f>SUM(E18:E26)</f>
        <v>550</v>
      </c>
      <c r="L27" s="181" t="s">
        <v>100</v>
      </c>
      <c r="M27" s="181">
        <f>SUM(M18:M26)</f>
        <v>190</v>
      </c>
      <c r="N27" s="223"/>
      <c r="T27" s="181" t="s">
        <v>100</v>
      </c>
      <c r="U27" s="181">
        <f>SUM(U18:U26)</f>
        <v>1654</v>
      </c>
      <c r="AB27" s="181" t="s">
        <v>100</v>
      </c>
      <c r="AC27" s="181">
        <f>SUM(AC18:AC26)</f>
        <v>692</v>
      </c>
      <c r="AI27" s="181" t="s">
        <v>100</v>
      </c>
      <c r="AJ27" s="181">
        <f>SUM(AJ18:AJ26)</f>
        <v>430</v>
      </c>
      <c r="AP27" s="181" t="s">
        <v>100</v>
      </c>
      <c r="AQ27" s="181">
        <f>SUM(AQ18:AQ26)</f>
        <v>1758</v>
      </c>
    </row>
    <row r="28" spans="1:44" x14ac:dyDescent="0.3">
      <c r="A28" s="181" t="s">
        <v>101</v>
      </c>
      <c r="D28" s="181" t="s">
        <v>101</v>
      </c>
      <c r="L28" s="181" t="s">
        <v>101</v>
      </c>
      <c r="N28" s="223"/>
      <c r="T28" s="181" t="s">
        <v>101</v>
      </c>
      <c r="AB28" s="181" t="s">
        <v>101</v>
      </c>
      <c r="AI28" s="181" t="s">
        <v>101</v>
      </c>
      <c r="AP28" s="181" t="s">
        <v>101</v>
      </c>
    </row>
    <row r="29" spans="1:44" x14ac:dyDescent="0.3">
      <c r="A29" s="180" t="s">
        <v>102</v>
      </c>
      <c r="B29" s="254">
        <f>SUM(B16-B27)</f>
        <v>44272.83</v>
      </c>
      <c r="D29" s="181" t="s">
        <v>102</v>
      </c>
      <c r="E29" s="254">
        <f>SUM(E16-E27)</f>
        <v>51098.99</v>
      </c>
      <c r="L29" s="181" t="s">
        <v>102</v>
      </c>
      <c r="M29" s="254">
        <f>SUM(M16-M27)</f>
        <v>48017.450000000004</v>
      </c>
      <c r="N29" s="223"/>
      <c r="T29" s="181" t="s">
        <v>102</v>
      </c>
      <c r="U29" s="254">
        <f>SUM(U16-U27)</f>
        <v>54796</v>
      </c>
      <c r="AB29" s="181" t="s">
        <v>102</v>
      </c>
      <c r="AC29" s="254">
        <f>SUM(AC16-AC27)</f>
        <v>53041.120000000003</v>
      </c>
      <c r="AI29" s="181" t="s">
        <v>102</v>
      </c>
      <c r="AJ29" s="254">
        <f>SUM(AJ16-AJ27)</f>
        <v>53138.020000000004</v>
      </c>
      <c r="AP29" s="181" t="s">
        <v>102</v>
      </c>
      <c r="AQ29" s="254">
        <f>SUM(AQ16-AQ27)</f>
        <v>50428.020000000004</v>
      </c>
    </row>
    <row r="30" spans="1:44" x14ac:dyDescent="0.3">
      <c r="N30" s="223"/>
    </row>
    <row r="31" spans="1:44" x14ac:dyDescent="0.3">
      <c r="A31" s="180" t="s">
        <v>33</v>
      </c>
      <c r="D31" s="181" t="s">
        <v>33</v>
      </c>
      <c r="L31" s="181" t="s">
        <v>33</v>
      </c>
      <c r="N31" s="223"/>
      <c r="T31" s="181" t="s">
        <v>33</v>
      </c>
      <c r="AB31" s="181" t="s">
        <v>33</v>
      </c>
      <c r="AI31" s="181" t="s">
        <v>33</v>
      </c>
      <c r="AP31" s="181" t="s">
        <v>33</v>
      </c>
    </row>
    <row r="32" spans="1:44" x14ac:dyDescent="0.3">
      <c r="A32" s="181" t="s">
        <v>214</v>
      </c>
      <c r="B32" s="181">
        <v>38755.519999999997</v>
      </c>
      <c r="D32" s="181" t="s">
        <v>234</v>
      </c>
      <c r="E32" s="181">
        <v>44272.83</v>
      </c>
      <c r="L32" s="181" t="s">
        <v>234</v>
      </c>
      <c r="M32" s="181">
        <v>44272.83</v>
      </c>
      <c r="N32" s="223"/>
      <c r="T32" s="181" t="s">
        <v>234</v>
      </c>
      <c r="U32" s="181">
        <v>44272.83</v>
      </c>
      <c r="AB32" s="181" t="s">
        <v>234</v>
      </c>
      <c r="AC32" s="181">
        <v>44272.83</v>
      </c>
      <c r="AI32" s="181" t="s">
        <v>234</v>
      </c>
      <c r="AJ32" s="181">
        <v>44272.83</v>
      </c>
      <c r="AP32" s="181" t="s">
        <v>234</v>
      </c>
      <c r="AQ32" s="181">
        <v>44272.83</v>
      </c>
    </row>
    <row r="33" spans="1:43" x14ac:dyDescent="0.3">
      <c r="N33" s="223"/>
    </row>
    <row r="34" spans="1:43" x14ac:dyDescent="0.3">
      <c r="A34" s="181" t="s">
        <v>43</v>
      </c>
      <c r="B34" s="181">
        <v>31005.24</v>
      </c>
      <c r="D34" s="181" t="s">
        <v>43</v>
      </c>
      <c r="E34" s="181">
        <v>11624.31</v>
      </c>
      <c r="L34" s="181" t="s">
        <v>43</v>
      </c>
      <c r="M34" s="181">
        <v>11624.44</v>
      </c>
      <c r="N34" s="223"/>
      <c r="T34" s="181" t="s">
        <v>43</v>
      </c>
      <c r="U34" s="181">
        <v>22509.87</v>
      </c>
      <c r="AB34" s="181" t="s">
        <v>43</v>
      </c>
      <c r="AC34" s="181">
        <v>22555.02</v>
      </c>
      <c r="AI34" s="181" t="s">
        <v>43</v>
      </c>
      <c r="AJ34" s="181">
        <v>23037.32</v>
      </c>
      <c r="AP34" s="181" t="s">
        <v>43</v>
      </c>
      <c r="AQ34" s="181">
        <f>Income!E2</f>
        <v>23397.599999999999</v>
      </c>
    </row>
    <row r="35" spans="1:43" x14ac:dyDescent="0.3">
      <c r="B35" s="181">
        <f>B32+B34</f>
        <v>69760.759999999995</v>
      </c>
      <c r="E35" s="181">
        <f>SUM(E32:E34)</f>
        <v>55897.14</v>
      </c>
      <c r="M35" s="181">
        <f>SUM(M32:M34)</f>
        <v>55897.270000000004</v>
      </c>
      <c r="N35" s="223"/>
      <c r="U35" s="181">
        <f>SUM(U32:U34)</f>
        <v>66782.7</v>
      </c>
      <c r="AC35" s="181">
        <f>SUM(AC32:AC34)</f>
        <v>66827.850000000006</v>
      </c>
      <c r="AJ35" s="181">
        <f>SUM(AJ32:AJ34)</f>
        <v>67310.149999999994</v>
      </c>
      <c r="AQ35" s="181">
        <f>SUM(AQ32:AQ34)</f>
        <v>67670.429999999993</v>
      </c>
    </row>
    <row r="36" spans="1:43" x14ac:dyDescent="0.3">
      <c r="A36" s="181" t="s">
        <v>34</v>
      </c>
      <c r="B36" s="181">
        <v>25495.72</v>
      </c>
      <c r="D36" s="181" t="s">
        <v>34</v>
      </c>
      <c r="E36" s="204">
        <v>4800.74</v>
      </c>
      <c r="L36" s="181" t="s">
        <v>34</v>
      </c>
      <c r="M36" s="204">
        <v>7952.01</v>
      </c>
      <c r="N36" s="223"/>
      <c r="T36" s="181" t="s">
        <v>34</v>
      </c>
      <c r="U36" s="204">
        <v>12076.89</v>
      </c>
      <c r="AB36" s="181" t="s">
        <v>34</v>
      </c>
      <c r="AC36" s="204">
        <v>13829.14</v>
      </c>
      <c r="AI36" s="181" t="s">
        <v>34</v>
      </c>
      <c r="AJ36" s="204">
        <v>14265.71</v>
      </c>
      <c r="AP36" s="181" t="s">
        <v>34</v>
      </c>
      <c r="AQ36" s="204">
        <f>Expenditure!E5</f>
        <v>17335.990000000002</v>
      </c>
    </row>
    <row r="37" spans="1:43" s="204" customFormat="1" x14ac:dyDescent="0.3">
      <c r="A37" s="204" t="s">
        <v>188</v>
      </c>
      <c r="B37" s="181">
        <v>-7.79</v>
      </c>
      <c r="C37" s="281"/>
      <c r="D37" s="181" t="s">
        <v>200</v>
      </c>
      <c r="E37" s="204">
        <v>-2.59</v>
      </c>
      <c r="F37" s="284"/>
      <c r="G37" s="181"/>
      <c r="L37" s="181" t="s">
        <v>200</v>
      </c>
      <c r="M37" s="204">
        <v>-72.19</v>
      </c>
      <c r="N37" s="284"/>
      <c r="T37" s="181" t="s">
        <v>200</v>
      </c>
      <c r="U37" s="204">
        <v>-90.19</v>
      </c>
      <c r="AB37" s="181" t="s">
        <v>200</v>
      </c>
      <c r="AC37" s="204">
        <v>-42.41</v>
      </c>
      <c r="AI37" s="181" t="s">
        <v>200</v>
      </c>
      <c r="AJ37" s="204">
        <v>-93.58</v>
      </c>
      <c r="AP37" s="181" t="s">
        <v>200</v>
      </c>
      <c r="AQ37" s="204">
        <v>-93.58</v>
      </c>
    </row>
    <row r="38" spans="1:43" s="204" customFormat="1" x14ac:dyDescent="0.3">
      <c r="B38" s="204">
        <f>SUM(B36,B37)</f>
        <v>25487.93</v>
      </c>
      <c r="C38" s="282"/>
      <c r="E38" s="181">
        <f>SUM(E36:E37)</f>
        <v>4798.1499999999996</v>
      </c>
      <c r="F38" s="284"/>
      <c r="M38" s="181">
        <f>SUM(M36:M37)</f>
        <v>7879.8200000000006</v>
      </c>
      <c r="N38" s="284"/>
      <c r="U38" s="181">
        <f>SUM(U36:U37)</f>
        <v>11986.699999999999</v>
      </c>
      <c r="AC38" s="181">
        <f>SUM(AC36:AC37)</f>
        <v>13786.73</v>
      </c>
      <c r="AJ38" s="181">
        <f>SUM(AJ36:AJ37)</f>
        <v>14172.13</v>
      </c>
      <c r="AQ38" s="254">
        <f>SUM(AQ36:AQ37)</f>
        <v>17242.41</v>
      </c>
    </row>
    <row r="39" spans="1:43" x14ac:dyDescent="0.3">
      <c r="B39" s="254">
        <f>B35-B38</f>
        <v>44272.829999999994</v>
      </c>
      <c r="E39" s="254">
        <f>SUM(E35-E38)</f>
        <v>51098.99</v>
      </c>
      <c r="M39" s="254">
        <f>SUM(M35-M38)</f>
        <v>48017.450000000004</v>
      </c>
      <c r="N39" s="223"/>
      <c r="U39" s="254">
        <f>SUM(U35-U38)</f>
        <v>54796</v>
      </c>
      <c r="AC39" s="254">
        <f>SUM(AC35-AC38)</f>
        <v>53041.12000000001</v>
      </c>
      <c r="AJ39" s="254">
        <f>SUM(AJ35-AJ38)</f>
        <v>53138.02</v>
      </c>
      <c r="AQ39" s="181">
        <f>SUM(AQ32,AQ34,-AQ38)</f>
        <v>50428.01999999999</v>
      </c>
    </row>
    <row r="40" spans="1:43" x14ac:dyDescent="0.3">
      <c r="E40" s="181" t="s">
        <v>22</v>
      </c>
      <c r="F40" s="223" t="s">
        <v>22</v>
      </c>
      <c r="M40" s="181" t="s">
        <v>22</v>
      </c>
      <c r="N40" s="223" t="s">
        <v>22</v>
      </c>
      <c r="U40" s="181" t="s">
        <v>22</v>
      </c>
      <c r="AC40" s="181" t="s">
        <v>22</v>
      </c>
      <c r="AJ40" s="181" t="s">
        <v>22</v>
      </c>
      <c r="AQ40" s="181" t="s">
        <v>22</v>
      </c>
    </row>
    <row r="41" spans="1:43" x14ac:dyDescent="0.3">
      <c r="A41" s="181" t="s">
        <v>126</v>
      </c>
      <c r="D41" s="181" t="s">
        <v>126</v>
      </c>
      <c r="E41" s="181">
        <f>SUM(E39-E29)</f>
        <v>0</v>
      </c>
      <c r="F41" s="223" t="s">
        <v>22</v>
      </c>
      <c r="L41" s="181" t="s">
        <v>126</v>
      </c>
      <c r="M41" s="181">
        <f>SUM(M39-M29)</f>
        <v>0</v>
      </c>
      <c r="N41" s="223" t="s">
        <v>22</v>
      </c>
      <c r="T41" s="181" t="s">
        <v>126</v>
      </c>
      <c r="U41" s="181">
        <f>SUM(U39-U29)</f>
        <v>0</v>
      </c>
      <c r="AB41" s="181" t="s">
        <v>126</v>
      </c>
      <c r="AC41" s="181">
        <f>SUM(AC39-AC29)</f>
        <v>7.2759576141834259E-12</v>
      </c>
      <c r="AI41" s="181" t="s">
        <v>126</v>
      </c>
      <c r="AJ41" s="181">
        <f>SUM(AJ39-AJ29)</f>
        <v>-7.2759576141834259E-12</v>
      </c>
      <c r="AP41" s="181" t="s">
        <v>126</v>
      </c>
      <c r="AQ41" s="181">
        <f>SUM(AQ29-AQ39)</f>
        <v>1.4551915228366852E-11</v>
      </c>
    </row>
    <row r="42" spans="1:43" x14ac:dyDescent="0.3">
      <c r="F42" s="223" t="s">
        <v>22</v>
      </c>
    </row>
    <row r="44" spans="1:43" x14ac:dyDescent="0.3">
      <c r="D44" s="243"/>
      <c r="E44" s="243"/>
    </row>
    <row r="45" spans="1:43" x14ac:dyDescent="0.3">
      <c r="C45" s="283"/>
      <c r="D45" s="243"/>
      <c r="E45" s="243"/>
    </row>
    <row r="46" spans="1:43" x14ac:dyDescent="0.3">
      <c r="D46" s="181" t="s">
        <v>199</v>
      </c>
    </row>
  </sheetData>
  <phoneticPr fontId="7" type="noConversion"/>
  <printOptions gridLines="1"/>
  <pageMargins left="0.39370078740157483" right="0.39370078740157483" top="0.39370078740157483" bottom="0.39370078740157483" header="0" footer="0"/>
  <pageSetup paperSize="9" scale="78" fitToHeight="0" orientation="landscape"/>
  <headerFooter alignWithMargins="0">
    <oddHeader>&amp;L&amp;"Arial,Bold"&amp;14BANK RECONCILIATION&amp;R&amp;"Arial,Bold"&amp;14CLAVERING  PARISH COUNCIL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99"/>
  <sheetViews>
    <sheetView zoomScaleNormal="100" workbookViewId="0">
      <pane ySplit="2" topLeftCell="A22" activePane="bottomLeft" state="frozen"/>
      <selection pane="bottomLeft" activeCell="I39" sqref="I39"/>
    </sheetView>
  </sheetViews>
  <sheetFormatPr defaultColWidth="8.6328125" defaultRowHeight="12.5" x14ac:dyDescent="0.25"/>
  <cols>
    <col min="1" max="2" width="10.6328125" style="20" customWidth="1"/>
    <col min="3" max="3" width="10.08984375" style="118" bestFit="1" customWidth="1"/>
    <col min="4" max="4" width="52.6328125" style="20" customWidth="1"/>
    <col min="5" max="5" width="12.6328125" style="224" customWidth="1"/>
    <col min="6" max="6" width="12.6328125" style="51" customWidth="1"/>
    <col min="7" max="7" width="16.453125" style="51" customWidth="1"/>
    <col min="8" max="8" width="11.6328125" style="51" customWidth="1"/>
    <col min="9" max="9" width="11.36328125" style="51" bestFit="1" customWidth="1"/>
    <col min="10" max="10" width="14" style="51" bestFit="1" customWidth="1"/>
    <col min="11" max="11" width="14" style="51" customWidth="1"/>
    <col min="12" max="12" width="16.36328125" style="51" customWidth="1"/>
    <col min="13" max="14" width="12.6328125" style="51" bestFit="1" customWidth="1"/>
    <col min="15" max="15" width="22.36328125" style="20" bestFit="1" customWidth="1"/>
    <col min="16" max="16" width="19" style="20" customWidth="1"/>
    <col min="17" max="17" width="13.36328125" style="20" customWidth="1"/>
    <col min="18" max="18" width="12" style="20" customWidth="1"/>
    <col min="19" max="16384" width="8.6328125" style="20"/>
  </cols>
  <sheetData>
    <row r="1" spans="1:20" ht="13" x14ac:dyDescent="0.3">
      <c r="A1" s="118" t="s">
        <v>31</v>
      </c>
      <c r="B1" s="118" t="s">
        <v>105</v>
      </c>
      <c r="C1" s="118" t="s">
        <v>95</v>
      </c>
      <c r="D1" s="118" t="s">
        <v>47</v>
      </c>
      <c r="E1" s="468" t="s">
        <v>17</v>
      </c>
      <c r="F1" s="53" t="s">
        <v>49</v>
      </c>
      <c r="G1" s="53" t="s">
        <v>111</v>
      </c>
      <c r="H1" s="53" t="s">
        <v>53</v>
      </c>
      <c r="I1" s="53" t="s">
        <v>50</v>
      </c>
      <c r="J1" s="53" t="s">
        <v>51</v>
      </c>
      <c r="K1" s="53" t="s">
        <v>161</v>
      </c>
      <c r="L1" s="53" t="s">
        <v>130</v>
      </c>
      <c r="M1" s="53" t="s">
        <v>54</v>
      </c>
      <c r="N1" s="53" t="s">
        <v>52</v>
      </c>
      <c r="O1" s="118" t="s">
        <v>96</v>
      </c>
      <c r="P1" s="118" t="s">
        <v>215</v>
      </c>
      <c r="Q1" s="118" t="s">
        <v>22</v>
      </c>
      <c r="R1" s="16" t="s">
        <v>81</v>
      </c>
      <c r="S1" s="118"/>
    </row>
    <row r="2" spans="1:20" ht="13.5" customHeight="1" x14ac:dyDescent="0.3">
      <c r="E2" s="469">
        <f>SUM(E4:E64)</f>
        <v>23397.599999999999</v>
      </c>
      <c r="F2" s="51">
        <f>F66</f>
        <v>21768</v>
      </c>
      <c r="G2" s="51">
        <f t="shared" ref="G2:P2" si="0">G66</f>
        <v>0</v>
      </c>
      <c r="H2" s="51">
        <f t="shared" si="0"/>
        <v>700</v>
      </c>
      <c r="I2" s="51">
        <f t="shared" si="0"/>
        <v>286.28999999999996</v>
      </c>
      <c r="J2" s="51">
        <f t="shared" si="0"/>
        <v>355</v>
      </c>
      <c r="K2" s="51">
        <f t="shared" si="0"/>
        <v>288.31</v>
      </c>
      <c r="L2" s="51">
        <f t="shared" si="0"/>
        <v>0</v>
      </c>
      <c r="M2" s="51">
        <f t="shared" si="0"/>
        <v>0</v>
      </c>
      <c r="N2" s="51">
        <f>N66</f>
        <v>0</v>
      </c>
      <c r="O2" s="51">
        <f t="shared" si="0"/>
        <v>0</v>
      </c>
      <c r="P2" s="51">
        <f t="shared" si="0"/>
        <v>0</v>
      </c>
      <c r="Q2" s="51" t="s">
        <v>22</v>
      </c>
      <c r="R2" s="363">
        <f>SUM(F2:Q2)</f>
        <v>23397.600000000002</v>
      </c>
    </row>
    <row r="3" spans="1:20" ht="13.5" customHeight="1" x14ac:dyDescent="0.25">
      <c r="E3" s="469"/>
    </row>
    <row r="4" spans="1:20" ht="13.5" customHeight="1" x14ac:dyDescent="0.3">
      <c r="A4" s="20" t="s">
        <v>250</v>
      </c>
      <c r="B4" s="20" t="s">
        <v>22</v>
      </c>
      <c r="C4" s="295" t="s">
        <v>163</v>
      </c>
      <c r="D4" s="241" t="s">
        <v>251</v>
      </c>
      <c r="E4" s="470">
        <v>0.09</v>
      </c>
      <c r="I4" s="51">
        <v>0.09</v>
      </c>
      <c r="K4" s="51" t="s">
        <v>22</v>
      </c>
      <c r="L4" s="51" t="s">
        <v>22</v>
      </c>
    </row>
    <row r="5" spans="1:20" ht="13" x14ac:dyDescent="0.3">
      <c r="A5" s="137" t="s">
        <v>22</v>
      </c>
      <c r="C5" s="296" t="s">
        <v>163</v>
      </c>
      <c r="D5" s="20" t="s">
        <v>252</v>
      </c>
      <c r="E5" s="470">
        <v>10884</v>
      </c>
      <c r="F5" s="51">
        <v>10884</v>
      </c>
      <c r="H5" s="51" t="s">
        <v>22</v>
      </c>
      <c r="I5" s="138"/>
      <c r="O5" s="51"/>
      <c r="P5" s="51"/>
      <c r="Q5" s="119"/>
      <c r="R5" s="119"/>
      <c r="S5" s="119"/>
      <c r="T5" s="119"/>
    </row>
    <row r="6" spans="1:20" ht="13" x14ac:dyDescent="0.3">
      <c r="A6" s="137"/>
      <c r="C6" s="296" t="s">
        <v>163</v>
      </c>
      <c r="D6" s="51" t="s">
        <v>426</v>
      </c>
      <c r="E6" s="470">
        <v>20</v>
      </c>
      <c r="J6" s="51">
        <v>20</v>
      </c>
      <c r="O6" s="51"/>
      <c r="P6" s="51"/>
      <c r="Q6" s="119"/>
      <c r="R6" s="119"/>
      <c r="S6" s="119"/>
      <c r="T6" s="119"/>
    </row>
    <row r="7" spans="1:20" ht="13" x14ac:dyDescent="0.3">
      <c r="A7" s="137"/>
      <c r="C7" s="296" t="s">
        <v>163</v>
      </c>
      <c r="D7" s="51" t="s">
        <v>253</v>
      </c>
      <c r="E7" s="470">
        <v>5</v>
      </c>
      <c r="O7" s="51"/>
      <c r="P7" s="51">
        <v>5</v>
      </c>
      <c r="Q7" s="119"/>
      <c r="R7" s="119"/>
      <c r="S7" s="119"/>
      <c r="T7" s="119"/>
    </row>
    <row r="8" spans="1:20" ht="13" x14ac:dyDescent="0.3">
      <c r="A8" s="137" t="s">
        <v>256</v>
      </c>
      <c r="C8" s="296" t="s">
        <v>163</v>
      </c>
      <c r="D8" s="51" t="s">
        <v>251</v>
      </c>
      <c r="E8" s="470">
        <v>0.11</v>
      </c>
      <c r="I8" s="51">
        <v>0.11</v>
      </c>
      <c r="O8" s="51"/>
      <c r="P8" s="51"/>
      <c r="Q8" s="119"/>
      <c r="R8" s="119"/>
      <c r="S8" s="119"/>
      <c r="T8" s="119"/>
    </row>
    <row r="9" spans="1:20" ht="13" x14ac:dyDescent="0.3">
      <c r="A9" s="137"/>
      <c r="C9" s="296" t="s">
        <v>163</v>
      </c>
      <c r="D9" s="51" t="s">
        <v>425</v>
      </c>
      <c r="E9" s="470">
        <v>10</v>
      </c>
      <c r="J9" s="51">
        <v>10</v>
      </c>
      <c r="O9" s="51"/>
      <c r="P9" s="51"/>
      <c r="Q9" s="119"/>
      <c r="R9" s="119"/>
      <c r="S9" s="119"/>
      <c r="T9" s="119"/>
    </row>
    <row r="10" spans="1:20" ht="13" x14ac:dyDescent="0.3">
      <c r="A10" s="137"/>
      <c r="C10" s="296" t="s">
        <v>163</v>
      </c>
      <c r="D10" s="51" t="s">
        <v>257</v>
      </c>
      <c r="E10" s="470">
        <v>5</v>
      </c>
      <c r="O10" s="51"/>
      <c r="P10" s="51">
        <v>5</v>
      </c>
      <c r="Q10" s="119"/>
      <c r="R10" s="119"/>
      <c r="S10" s="119"/>
      <c r="T10" s="119"/>
    </row>
    <row r="11" spans="1:20" ht="13" x14ac:dyDescent="0.3">
      <c r="A11" s="137"/>
      <c r="C11" s="296" t="s">
        <v>163</v>
      </c>
      <c r="D11" s="51" t="s">
        <v>258</v>
      </c>
      <c r="E11" s="470">
        <v>700</v>
      </c>
      <c r="H11" s="51">
        <v>700</v>
      </c>
      <c r="O11" s="51"/>
      <c r="P11" s="51"/>
      <c r="Q11" s="119"/>
      <c r="R11" s="119"/>
      <c r="S11" s="119"/>
      <c r="T11" s="119"/>
    </row>
    <row r="12" spans="1:20" ht="13" x14ac:dyDescent="0.3">
      <c r="A12" s="137" t="s">
        <v>275</v>
      </c>
      <c r="C12" s="296" t="s">
        <v>163</v>
      </c>
      <c r="D12" s="51" t="s">
        <v>251</v>
      </c>
      <c r="E12" s="470">
        <v>0.11</v>
      </c>
      <c r="I12" s="51">
        <v>0.11</v>
      </c>
      <c r="O12" s="51"/>
      <c r="P12" s="51"/>
      <c r="Q12" s="119"/>
      <c r="R12" s="119"/>
      <c r="S12" s="119"/>
      <c r="T12" s="119"/>
    </row>
    <row r="13" spans="1:20" ht="13" x14ac:dyDescent="0.3">
      <c r="A13" s="137" t="s">
        <v>294</v>
      </c>
      <c r="C13" s="296" t="s">
        <v>163</v>
      </c>
      <c r="D13" s="51" t="s">
        <v>251</v>
      </c>
      <c r="E13" s="470">
        <v>0.13</v>
      </c>
      <c r="I13" s="51">
        <v>0.13</v>
      </c>
      <c r="O13" s="51"/>
      <c r="P13" s="51"/>
      <c r="Q13" s="51"/>
      <c r="R13" s="119"/>
      <c r="S13" s="119"/>
      <c r="T13" s="119"/>
    </row>
    <row r="14" spans="1:20" ht="13" x14ac:dyDescent="0.3">
      <c r="A14" s="137" t="s">
        <v>305</v>
      </c>
      <c r="B14" s="20">
        <v>100454</v>
      </c>
      <c r="C14" s="296" t="s">
        <v>163</v>
      </c>
      <c r="D14" s="51" t="s">
        <v>306</v>
      </c>
      <c r="E14" s="470">
        <v>1.1499999999999999</v>
      </c>
      <c r="K14" s="51">
        <v>1.1499999999999999</v>
      </c>
      <c r="O14" s="51"/>
      <c r="P14" s="51"/>
      <c r="Q14" s="51"/>
      <c r="R14" s="119"/>
      <c r="S14" s="119"/>
      <c r="T14" s="119"/>
    </row>
    <row r="15" spans="1:20" x14ac:dyDescent="0.25">
      <c r="A15" s="137" t="s">
        <v>304</v>
      </c>
      <c r="C15" s="258" t="s">
        <v>163</v>
      </c>
      <c r="D15" s="51" t="s">
        <v>251</v>
      </c>
      <c r="E15" s="470">
        <v>0.14000000000000001</v>
      </c>
      <c r="I15" s="51">
        <v>0.14000000000000001</v>
      </c>
      <c r="O15" s="51"/>
      <c r="P15" s="51"/>
      <c r="Q15" s="119"/>
      <c r="R15" s="119"/>
      <c r="S15" s="119"/>
      <c r="T15" s="119"/>
    </row>
    <row r="16" spans="1:20" x14ac:dyDescent="0.25">
      <c r="A16" s="137" t="s">
        <v>329</v>
      </c>
      <c r="C16" s="258" t="s">
        <v>163</v>
      </c>
      <c r="D16" s="51" t="s">
        <v>252</v>
      </c>
      <c r="E16" s="470">
        <v>10884</v>
      </c>
      <c r="F16" s="51">
        <v>10884</v>
      </c>
      <c r="O16" s="51"/>
      <c r="P16" s="51"/>
      <c r="Q16" s="119"/>
      <c r="R16" s="119"/>
      <c r="S16" s="119"/>
      <c r="T16" s="119"/>
    </row>
    <row r="17" spans="1:20" x14ac:dyDescent="0.25">
      <c r="A17" s="137" t="s">
        <v>337</v>
      </c>
      <c r="C17" s="258" t="s">
        <v>163</v>
      </c>
      <c r="D17" s="51" t="s">
        <v>251</v>
      </c>
      <c r="E17" s="470">
        <v>0.14000000000000001</v>
      </c>
      <c r="I17" s="51">
        <v>0.14000000000000001</v>
      </c>
      <c r="O17" s="51"/>
      <c r="P17" s="51"/>
      <c r="Q17" s="119"/>
      <c r="R17" s="119"/>
      <c r="S17" s="119"/>
      <c r="T17" s="119"/>
    </row>
    <row r="18" spans="1:20" x14ac:dyDescent="0.25">
      <c r="A18" s="137" t="s">
        <v>386</v>
      </c>
      <c r="B18" s="20">
        <v>100429</v>
      </c>
      <c r="C18" s="258" t="s">
        <v>163</v>
      </c>
      <c r="D18" s="51" t="s">
        <v>387</v>
      </c>
      <c r="E18" s="470">
        <v>15</v>
      </c>
      <c r="J18" s="51">
        <v>15</v>
      </c>
      <c r="O18" s="51"/>
      <c r="P18" s="51"/>
      <c r="Q18" s="119"/>
      <c r="R18" s="119"/>
      <c r="S18" s="119"/>
      <c r="T18" s="119"/>
    </row>
    <row r="19" spans="1:20" x14ac:dyDescent="0.25">
      <c r="A19" s="137" t="s">
        <v>351</v>
      </c>
      <c r="C19" s="258" t="s">
        <v>163</v>
      </c>
      <c r="D19" s="51" t="s">
        <v>251</v>
      </c>
      <c r="E19" s="470">
        <v>0.15</v>
      </c>
      <c r="I19" s="51">
        <v>0.15</v>
      </c>
      <c r="N19" s="138"/>
      <c r="O19" s="51"/>
      <c r="P19" s="51"/>
      <c r="Q19" s="119"/>
      <c r="R19" s="119"/>
      <c r="S19" s="119"/>
      <c r="T19" s="119"/>
    </row>
    <row r="20" spans="1:20" x14ac:dyDescent="0.25">
      <c r="A20" s="137" t="s">
        <v>351</v>
      </c>
      <c r="C20" s="258" t="s">
        <v>163</v>
      </c>
      <c r="D20" s="51" t="s">
        <v>388</v>
      </c>
      <c r="E20" s="470">
        <v>30</v>
      </c>
      <c r="J20" s="51">
        <v>30</v>
      </c>
      <c r="N20" s="138"/>
      <c r="O20" s="51"/>
      <c r="P20" s="51"/>
      <c r="Q20" s="51"/>
      <c r="R20" s="119"/>
      <c r="S20" s="119"/>
      <c r="T20" s="119"/>
    </row>
    <row r="21" spans="1:20" x14ac:dyDescent="0.25">
      <c r="A21" s="137" t="s">
        <v>389</v>
      </c>
      <c r="B21" s="20">
        <v>100430</v>
      </c>
      <c r="C21" s="473" t="s">
        <v>163</v>
      </c>
      <c r="D21" s="51" t="s">
        <v>390</v>
      </c>
      <c r="E21" s="470">
        <v>15</v>
      </c>
      <c r="J21" s="51">
        <v>15</v>
      </c>
      <c r="N21" s="138"/>
      <c r="O21" s="51"/>
      <c r="P21" s="51"/>
      <c r="Q21" s="119"/>
      <c r="R21" s="119"/>
      <c r="S21" s="119"/>
      <c r="T21" s="119"/>
    </row>
    <row r="22" spans="1:20" x14ac:dyDescent="0.25">
      <c r="A22" s="137"/>
      <c r="C22" s="467"/>
      <c r="D22" s="51" t="s">
        <v>391</v>
      </c>
      <c r="E22" s="470">
        <v>0</v>
      </c>
      <c r="J22" s="51">
        <v>10</v>
      </c>
      <c r="O22" s="119"/>
      <c r="P22" s="119">
        <v>-10</v>
      </c>
      <c r="Q22" s="119"/>
      <c r="R22" s="119"/>
      <c r="S22" s="119"/>
      <c r="T22" s="119"/>
    </row>
    <row r="23" spans="1:20" x14ac:dyDescent="0.25">
      <c r="A23" s="137" t="s">
        <v>422</v>
      </c>
      <c r="B23" s="20">
        <v>100431</v>
      </c>
      <c r="C23" s="467" t="s">
        <v>339</v>
      </c>
      <c r="D23" s="51" t="s">
        <v>465</v>
      </c>
      <c r="E23" s="470">
        <v>15</v>
      </c>
      <c r="J23" s="51">
        <v>15</v>
      </c>
      <c r="O23" s="119"/>
      <c r="P23" s="119"/>
      <c r="Q23" s="119"/>
      <c r="R23" s="119"/>
      <c r="S23" s="119"/>
      <c r="T23" s="119"/>
    </row>
    <row r="24" spans="1:20" x14ac:dyDescent="0.25">
      <c r="A24" s="137" t="s">
        <v>392</v>
      </c>
      <c r="B24" s="20" t="s">
        <v>423</v>
      </c>
      <c r="C24" s="467" t="s">
        <v>163</v>
      </c>
      <c r="D24" s="51" t="s">
        <v>393</v>
      </c>
      <c r="E24" s="224">
        <v>30</v>
      </c>
      <c r="J24" s="51">
        <v>30</v>
      </c>
      <c r="O24" s="119"/>
      <c r="P24" s="119"/>
      <c r="Q24" s="119"/>
      <c r="R24" s="119"/>
      <c r="S24" s="119"/>
      <c r="T24" s="119"/>
    </row>
    <row r="25" spans="1:20" x14ac:dyDescent="0.25">
      <c r="A25" s="137" t="s">
        <v>394</v>
      </c>
      <c r="B25" s="20" t="s">
        <v>423</v>
      </c>
      <c r="C25" s="467" t="s">
        <v>163</v>
      </c>
      <c r="D25" s="51" t="s">
        <v>395</v>
      </c>
      <c r="E25" s="224">
        <v>15</v>
      </c>
      <c r="J25" s="51">
        <v>15</v>
      </c>
      <c r="O25" s="119"/>
      <c r="P25" s="119"/>
      <c r="Q25" s="119"/>
      <c r="R25" s="119"/>
      <c r="S25" s="119"/>
      <c r="T25" s="119"/>
    </row>
    <row r="26" spans="1:20" x14ac:dyDescent="0.25">
      <c r="A26" s="137" t="s">
        <v>394</v>
      </c>
      <c r="B26" s="20">
        <v>100433</v>
      </c>
      <c r="C26" s="467" t="s">
        <v>452</v>
      </c>
      <c r="D26" s="51" t="s">
        <v>451</v>
      </c>
      <c r="E26" s="224">
        <v>15</v>
      </c>
      <c r="J26" s="51">
        <v>15</v>
      </c>
      <c r="O26" s="119"/>
      <c r="P26" s="119"/>
      <c r="Q26" s="119"/>
      <c r="R26" s="119"/>
      <c r="S26" s="119"/>
      <c r="T26" s="119"/>
    </row>
    <row r="27" spans="1:20" x14ac:dyDescent="0.25">
      <c r="A27" s="137" t="s">
        <v>402</v>
      </c>
      <c r="B27" s="20">
        <v>100434</v>
      </c>
      <c r="C27" s="467" t="s">
        <v>163</v>
      </c>
      <c r="D27" s="51" t="s">
        <v>407</v>
      </c>
      <c r="E27" s="224">
        <v>287.16000000000003</v>
      </c>
      <c r="K27" s="51">
        <v>287.16000000000003</v>
      </c>
      <c r="O27" s="119"/>
      <c r="P27" s="119"/>
      <c r="Q27" s="119"/>
      <c r="R27" s="119"/>
      <c r="S27" s="119"/>
      <c r="T27" s="119"/>
    </row>
    <row r="28" spans="1:20" x14ac:dyDescent="0.25">
      <c r="A28" s="137" t="s">
        <v>408</v>
      </c>
      <c r="C28" s="467" t="s">
        <v>163</v>
      </c>
      <c r="D28" s="51" t="s">
        <v>409</v>
      </c>
      <c r="E28" s="224">
        <v>15</v>
      </c>
      <c r="J28" s="51">
        <v>15</v>
      </c>
      <c r="O28" s="119"/>
      <c r="P28" s="119"/>
      <c r="Q28" s="119"/>
      <c r="R28" s="119"/>
      <c r="S28" s="119"/>
      <c r="T28" s="119"/>
    </row>
    <row r="29" spans="1:20" x14ac:dyDescent="0.25">
      <c r="A29" s="137" t="s">
        <v>411</v>
      </c>
      <c r="C29" s="467" t="s">
        <v>163</v>
      </c>
      <c r="D29" s="51" t="s">
        <v>410</v>
      </c>
      <c r="E29" s="224">
        <v>15</v>
      </c>
      <c r="J29" s="51">
        <v>15</v>
      </c>
      <c r="O29" s="119"/>
      <c r="P29" s="119"/>
      <c r="Q29" s="119"/>
      <c r="R29" s="119"/>
      <c r="S29" s="119"/>
      <c r="T29" s="119"/>
    </row>
    <row r="30" spans="1:20" x14ac:dyDescent="0.25">
      <c r="A30" s="137" t="s">
        <v>412</v>
      </c>
      <c r="C30" s="467" t="s">
        <v>163</v>
      </c>
      <c r="D30" s="51" t="s">
        <v>413</v>
      </c>
      <c r="E30" s="224">
        <v>15</v>
      </c>
      <c r="J30" s="51">
        <v>15</v>
      </c>
      <c r="O30" s="119"/>
      <c r="P30" s="119"/>
      <c r="Q30" s="119"/>
      <c r="R30" s="119"/>
      <c r="S30" s="119"/>
      <c r="T30" s="119"/>
    </row>
    <row r="31" spans="1:20" x14ac:dyDescent="0.25">
      <c r="A31" s="137" t="s">
        <v>414</v>
      </c>
      <c r="C31" s="467" t="s">
        <v>163</v>
      </c>
      <c r="D31" s="51" t="s">
        <v>416</v>
      </c>
      <c r="E31" s="224">
        <v>45</v>
      </c>
      <c r="J31" s="51">
        <v>45</v>
      </c>
      <c r="O31" s="119"/>
      <c r="P31" s="119"/>
      <c r="Q31" s="119"/>
      <c r="R31" s="119"/>
      <c r="S31" s="119"/>
      <c r="T31" s="119"/>
    </row>
    <row r="32" spans="1:20" x14ac:dyDescent="0.25">
      <c r="A32" s="137" t="s">
        <v>415</v>
      </c>
      <c r="C32" s="467" t="s">
        <v>163</v>
      </c>
      <c r="D32" s="51" t="s">
        <v>419</v>
      </c>
      <c r="E32" s="224">
        <v>15</v>
      </c>
      <c r="J32" s="51">
        <v>15</v>
      </c>
      <c r="O32" s="119"/>
      <c r="P32" s="119"/>
      <c r="Q32" s="119"/>
      <c r="R32" s="119"/>
      <c r="S32" s="119"/>
      <c r="T32" s="119"/>
    </row>
    <row r="33" spans="1:20" x14ac:dyDescent="0.25">
      <c r="A33" s="137" t="s">
        <v>396</v>
      </c>
      <c r="C33" s="467" t="s">
        <v>163</v>
      </c>
      <c r="D33" s="51" t="s">
        <v>424</v>
      </c>
      <c r="E33" s="224">
        <v>15</v>
      </c>
      <c r="F33" s="20"/>
      <c r="J33" s="51">
        <v>15</v>
      </c>
      <c r="O33" s="119"/>
      <c r="P33" s="119"/>
      <c r="Q33" s="119"/>
      <c r="R33" s="119"/>
      <c r="S33" s="119"/>
      <c r="T33" s="119"/>
    </row>
    <row r="34" spans="1:20" x14ac:dyDescent="0.25">
      <c r="A34" s="137" t="s">
        <v>396</v>
      </c>
      <c r="B34" s="137"/>
      <c r="C34" s="467" t="s">
        <v>163</v>
      </c>
      <c r="D34" s="51" t="s">
        <v>251</v>
      </c>
      <c r="E34" s="224">
        <v>0.14000000000000001</v>
      </c>
      <c r="I34" s="51">
        <v>0.14000000000000001</v>
      </c>
      <c r="O34" s="119"/>
      <c r="P34" s="119"/>
      <c r="Q34" s="119"/>
      <c r="R34" s="119"/>
      <c r="S34" s="119"/>
      <c r="T34" s="119"/>
    </row>
    <row r="35" spans="1:20" x14ac:dyDescent="0.25">
      <c r="A35" s="137" t="s">
        <v>394</v>
      </c>
      <c r="C35" s="467" t="s">
        <v>339</v>
      </c>
      <c r="D35" s="51" t="s">
        <v>464</v>
      </c>
      <c r="E35" s="224">
        <v>-15</v>
      </c>
      <c r="J35" s="51">
        <v>-15</v>
      </c>
      <c r="O35" s="119"/>
      <c r="P35" s="119"/>
      <c r="Q35" s="119"/>
      <c r="R35" s="119"/>
      <c r="S35" s="119"/>
      <c r="T35" s="119"/>
    </row>
    <row r="36" spans="1:20" x14ac:dyDescent="0.25">
      <c r="A36" s="137" t="s">
        <v>462</v>
      </c>
      <c r="C36" s="491" t="s">
        <v>163</v>
      </c>
      <c r="D36" s="51" t="s">
        <v>466</v>
      </c>
      <c r="E36" s="224">
        <v>75</v>
      </c>
      <c r="J36" s="51">
        <v>75</v>
      </c>
      <c r="O36" s="119"/>
      <c r="P36" s="119"/>
      <c r="Q36" s="119"/>
      <c r="R36" s="119"/>
      <c r="S36" s="119"/>
      <c r="T36" s="119"/>
    </row>
    <row r="37" spans="1:20" x14ac:dyDescent="0.25">
      <c r="A37" s="137" t="s">
        <v>460</v>
      </c>
      <c r="C37" s="208" t="s">
        <v>163</v>
      </c>
      <c r="D37" s="51" t="s">
        <v>461</v>
      </c>
      <c r="E37" s="224">
        <v>0.14000000000000001</v>
      </c>
      <c r="I37" s="51">
        <v>0.14000000000000001</v>
      </c>
      <c r="O37" s="119"/>
      <c r="P37" s="119"/>
      <c r="Q37" s="119"/>
      <c r="R37" s="119"/>
      <c r="S37" s="119"/>
      <c r="T37" s="119"/>
    </row>
    <row r="38" spans="1:20" x14ac:dyDescent="0.25">
      <c r="A38" s="137" t="s">
        <v>472</v>
      </c>
      <c r="C38" s="208" t="s">
        <v>163</v>
      </c>
      <c r="D38" s="51" t="s">
        <v>473</v>
      </c>
      <c r="E38" s="224">
        <v>285.14</v>
      </c>
      <c r="I38" s="51">
        <v>285.14</v>
      </c>
      <c r="O38" s="119"/>
      <c r="P38" s="119"/>
      <c r="Q38" s="119"/>
      <c r="R38" s="119"/>
      <c r="S38" s="119"/>
      <c r="T38" s="119"/>
    </row>
    <row r="39" spans="1:20" x14ac:dyDescent="0.25">
      <c r="A39" s="137"/>
      <c r="C39" s="208"/>
      <c r="D39" s="51"/>
      <c r="I39" s="51" t="s">
        <v>22</v>
      </c>
      <c r="O39" s="119"/>
      <c r="P39" s="119"/>
      <c r="Q39" s="119"/>
      <c r="R39" s="119"/>
      <c r="S39" s="119"/>
      <c r="T39" s="119"/>
    </row>
    <row r="40" spans="1:20" x14ac:dyDescent="0.25">
      <c r="A40" s="137"/>
      <c r="C40" s="208"/>
      <c r="D40" s="51"/>
      <c r="O40" s="119"/>
      <c r="P40" s="119"/>
      <c r="Q40" s="119"/>
      <c r="R40" s="119"/>
      <c r="S40" s="119"/>
      <c r="T40" s="119"/>
    </row>
    <row r="41" spans="1:20" x14ac:dyDescent="0.25">
      <c r="A41" s="137"/>
      <c r="D41" s="51"/>
      <c r="O41" s="119"/>
      <c r="P41" s="119"/>
      <c r="Q41" s="119"/>
      <c r="R41" s="119"/>
      <c r="S41" s="119"/>
      <c r="T41" s="119"/>
    </row>
    <row r="42" spans="1:20" x14ac:dyDescent="0.25">
      <c r="A42" s="137"/>
      <c r="D42" s="51"/>
      <c r="O42" s="119"/>
      <c r="P42" s="119"/>
      <c r="Q42" s="119"/>
      <c r="R42" s="119"/>
      <c r="S42" s="119"/>
      <c r="T42" s="119"/>
    </row>
    <row r="43" spans="1:20" x14ac:dyDescent="0.25">
      <c r="A43" s="137"/>
      <c r="D43" s="51"/>
      <c r="O43" s="119"/>
      <c r="P43" s="119"/>
      <c r="Q43" s="119"/>
      <c r="R43" s="119"/>
      <c r="S43" s="119"/>
      <c r="T43" s="119"/>
    </row>
    <row r="44" spans="1:20" x14ac:dyDescent="0.25">
      <c r="A44" s="137"/>
      <c r="D44" s="51"/>
      <c r="O44" s="119"/>
      <c r="P44" s="119"/>
      <c r="Q44" s="119"/>
      <c r="R44" s="119"/>
      <c r="S44" s="119"/>
      <c r="T44" s="119"/>
    </row>
    <row r="45" spans="1:20" x14ac:dyDescent="0.25">
      <c r="A45" s="137"/>
      <c r="D45" s="51"/>
      <c r="O45" s="119"/>
      <c r="P45" s="119"/>
      <c r="Q45" s="119"/>
      <c r="R45" s="119"/>
      <c r="S45" s="119"/>
      <c r="T45" s="119"/>
    </row>
    <row r="46" spans="1:20" x14ac:dyDescent="0.25">
      <c r="A46" s="137"/>
      <c r="D46" s="51"/>
      <c r="O46" s="119"/>
      <c r="P46" s="140"/>
      <c r="Q46" s="140"/>
      <c r="R46" s="140"/>
      <c r="S46" s="140"/>
      <c r="T46" s="119"/>
    </row>
    <row r="47" spans="1:20" x14ac:dyDescent="0.25">
      <c r="A47" s="137"/>
      <c r="D47" s="51"/>
      <c r="O47" s="119"/>
      <c r="P47" s="140"/>
      <c r="Q47" s="140"/>
      <c r="R47" s="140"/>
      <c r="S47" s="140"/>
      <c r="T47" s="119"/>
    </row>
    <row r="48" spans="1:20" x14ac:dyDescent="0.25">
      <c r="A48" s="137"/>
      <c r="D48" s="51"/>
      <c r="O48" s="119"/>
      <c r="P48" s="140"/>
      <c r="Q48" s="140"/>
      <c r="R48" s="140"/>
      <c r="S48" s="140"/>
      <c r="T48" s="119"/>
    </row>
    <row r="49" spans="1:20" x14ac:dyDescent="0.25">
      <c r="A49" s="137"/>
      <c r="D49" s="51"/>
      <c r="O49" s="119"/>
      <c r="P49" s="140"/>
      <c r="Q49" s="140"/>
      <c r="R49" s="140"/>
      <c r="S49" s="140"/>
      <c r="T49" s="119"/>
    </row>
    <row r="50" spans="1:20" x14ac:dyDescent="0.25">
      <c r="A50" s="137"/>
      <c r="D50" s="51"/>
      <c r="P50" s="119"/>
      <c r="R50" s="140"/>
      <c r="S50" s="140"/>
      <c r="T50" s="119"/>
    </row>
    <row r="51" spans="1:20" s="385" customFormat="1" x14ac:dyDescent="0.25">
      <c r="A51" s="384"/>
      <c r="C51" s="386"/>
      <c r="D51" s="387"/>
      <c r="E51" s="471"/>
      <c r="F51" s="387" t="s">
        <v>223</v>
      </c>
      <c r="G51" s="387"/>
      <c r="H51" s="387"/>
      <c r="I51" s="387"/>
      <c r="J51" s="51" t="s">
        <v>22</v>
      </c>
      <c r="K51" s="387"/>
      <c r="L51" s="387"/>
      <c r="M51" s="387"/>
      <c r="N51" s="387"/>
      <c r="P51" s="388"/>
      <c r="R51" s="389"/>
      <c r="S51" s="389"/>
      <c r="T51" s="388"/>
    </row>
    <row r="52" spans="1:20" x14ac:dyDescent="0.25">
      <c r="A52" s="137"/>
      <c r="D52" s="51"/>
      <c r="P52" s="119"/>
      <c r="R52" s="140"/>
      <c r="S52" s="140"/>
      <c r="T52" s="119"/>
    </row>
    <row r="53" spans="1:20" x14ac:dyDescent="0.25">
      <c r="A53" s="137"/>
      <c r="D53" s="51"/>
      <c r="P53" s="119"/>
      <c r="R53" s="140"/>
      <c r="S53" s="140"/>
      <c r="T53" s="119"/>
    </row>
    <row r="54" spans="1:20" x14ac:dyDescent="0.25">
      <c r="A54" s="137"/>
      <c r="D54" s="51"/>
      <c r="P54" s="119"/>
      <c r="R54" s="140"/>
      <c r="S54" s="140"/>
      <c r="T54" s="119"/>
    </row>
    <row r="55" spans="1:20" x14ac:dyDescent="0.25">
      <c r="A55" s="137"/>
      <c r="D55" s="51"/>
      <c r="P55" s="119"/>
      <c r="R55" s="140"/>
      <c r="S55" s="140"/>
      <c r="T55" s="119"/>
    </row>
    <row r="56" spans="1:20" x14ac:dyDescent="0.25">
      <c r="A56" s="137"/>
      <c r="D56" s="51"/>
      <c r="P56" s="119"/>
      <c r="R56" s="140"/>
      <c r="S56" s="140"/>
      <c r="T56" s="119"/>
    </row>
    <row r="57" spans="1:20" x14ac:dyDescent="0.25">
      <c r="A57" s="137"/>
      <c r="D57" s="51"/>
      <c r="P57" s="119"/>
      <c r="R57" s="140"/>
      <c r="S57" s="140"/>
      <c r="T57" s="119"/>
    </row>
    <row r="58" spans="1:20" x14ac:dyDescent="0.25">
      <c r="A58" s="137"/>
      <c r="D58" s="51"/>
      <c r="P58" s="119"/>
      <c r="R58" s="140"/>
      <c r="S58" s="140"/>
      <c r="T58" s="119"/>
    </row>
    <row r="59" spans="1:20" x14ac:dyDescent="0.25">
      <c r="A59" s="137"/>
      <c r="D59" s="51"/>
      <c r="P59" s="119"/>
      <c r="R59" s="140"/>
      <c r="S59" s="140"/>
      <c r="T59" s="119"/>
    </row>
    <row r="60" spans="1:20" x14ac:dyDescent="0.25">
      <c r="A60" s="137"/>
      <c r="D60" s="51"/>
      <c r="P60" s="119"/>
      <c r="R60" s="140"/>
      <c r="S60" s="140"/>
      <c r="T60" s="119"/>
    </row>
    <row r="61" spans="1:20" x14ac:dyDescent="0.25">
      <c r="A61" s="137"/>
      <c r="D61" s="51"/>
      <c r="P61" s="119"/>
      <c r="R61" s="140"/>
      <c r="S61" s="140"/>
      <c r="T61" s="119"/>
    </row>
    <row r="62" spans="1:20" x14ac:dyDescent="0.25">
      <c r="A62" s="137"/>
      <c r="D62" s="51"/>
      <c r="P62" s="119"/>
      <c r="R62" s="140"/>
      <c r="S62" s="140"/>
      <c r="T62" s="119"/>
    </row>
    <row r="63" spans="1:20" x14ac:dyDescent="0.25">
      <c r="A63" s="137"/>
      <c r="D63" s="51"/>
      <c r="P63" s="119"/>
      <c r="R63" s="140"/>
      <c r="S63" s="140"/>
      <c r="T63" s="119"/>
    </row>
    <row r="64" spans="1:20" x14ac:dyDescent="0.25">
      <c r="A64" s="137"/>
      <c r="D64" s="51"/>
      <c r="P64" s="119"/>
      <c r="R64" s="140"/>
      <c r="S64" s="140"/>
      <c r="T64" s="119"/>
    </row>
    <row r="65" spans="1:20" x14ac:dyDescent="0.25">
      <c r="A65" s="137"/>
      <c r="D65" s="51"/>
      <c r="P65" s="119"/>
      <c r="R65" s="140"/>
      <c r="S65" s="140"/>
      <c r="T65" s="119"/>
    </row>
    <row r="66" spans="1:20" x14ac:dyDescent="0.25">
      <c r="A66" s="137"/>
      <c r="D66" s="51"/>
      <c r="E66" s="472"/>
      <c r="F66" s="139">
        <f>SUM(F4:F65)</f>
        <v>21768</v>
      </c>
      <c r="G66" s="139"/>
      <c r="H66" s="139">
        <f>SUM(H4:H65)</f>
        <v>700</v>
      </c>
      <c r="I66" s="139">
        <f>SUM(I4:I65)</f>
        <v>286.28999999999996</v>
      </c>
      <c r="J66" s="139">
        <f>SUM(J3:J65)</f>
        <v>355</v>
      </c>
      <c r="K66" s="139">
        <f>SUM(K3:K65)</f>
        <v>288.31</v>
      </c>
      <c r="L66" s="139"/>
      <c r="M66" s="139"/>
      <c r="N66" s="139"/>
      <c r="O66" s="139"/>
      <c r="P66" s="139">
        <f>SUM(P4:P65)</f>
        <v>0</v>
      </c>
      <c r="Q66" s="139"/>
      <c r="R66" s="119"/>
      <c r="S66" s="119"/>
      <c r="T66" s="119"/>
    </row>
    <row r="67" spans="1:20" x14ac:dyDescent="0.25">
      <c r="O67" s="140"/>
      <c r="P67" s="119"/>
      <c r="Q67" s="119"/>
      <c r="R67" s="119"/>
      <c r="S67" s="119"/>
      <c r="T67" s="119"/>
    </row>
    <row r="68" spans="1:20" x14ac:dyDescent="0.25">
      <c r="F68" s="141"/>
      <c r="G68" s="141"/>
      <c r="N68" s="20"/>
      <c r="O68" s="51"/>
      <c r="P68" s="119"/>
      <c r="Q68" s="119"/>
      <c r="R68" s="119"/>
      <c r="S68" s="119"/>
      <c r="T68" s="119"/>
    </row>
    <row r="69" spans="1:20" x14ac:dyDescent="0.25">
      <c r="O69" s="140"/>
      <c r="P69" s="119"/>
      <c r="Q69" s="119"/>
      <c r="R69" s="119"/>
      <c r="S69" s="119"/>
      <c r="T69" s="119"/>
    </row>
    <row r="70" spans="1:20" x14ac:dyDescent="0.25">
      <c r="O70" s="119"/>
    </row>
    <row r="71" spans="1:20" x14ac:dyDescent="0.25">
      <c r="E71" s="496" t="s">
        <v>164</v>
      </c>
      <c r="F71" s="496"/>
      <c r="G71" s="179" t="s">
        <v>22</v>
      </c>
    </row>
    <row r="73" spans="1:20" x14ac:dyDescent="0.25">
      <c r="A73" s="51"/>
      <c r="C73" s="51"/>
      <c r="D73" s="51"/>
      <c r="G73" s="20"/>
      <c r="H73" s="20"/>
      <c r="I73" s="20"/>
      <c r="J73" s="20"/>
      <c r="K73" s="20"/>
      <c r="L73" s="20"/>
      <c r="M73" s="20"/>
      <c r="N73" s="20"/>
    </row>
    <row r="74" spans="1:20" x14ac:dyDescent="0.25">
      <c r="A74" s="51"/>
      <c r="C74" s="51" t="s">
        <v>22</v>
      </c>
      <c r="D74" s="51" t="s">
        <v>22</v>
      </c>
      <c r="G74" s="20"/>
      <c r="H74" s="20"/>
      <c r="I74" s="20"/>
      <c r="J74" s="20"/>
      <c r="K74" s="20"/>
      <c r="L74" s="20"/>
      <c r="M74" s="20"/>
      <c r="N74" s="20"/>
    </row>
    <row r="75" spans="1:20" x14ac:dyDescent="0.25">
      <c r="A75" s="51"/>
      <c r="C75" s="51"/>
      <c r="D75" s="51"/>
      <c r="G75" s="20"/>
      <c r="H75" s="20"/>
      <c r="I75" s="20"/>
      <c r="J75" s="20"/>
      <c r="K75" s="20"/>
      <c r="L75" s="20"/>
      <c r="M75" s="20"/>
      <c r="N75" s="20"/>
    </row>
    <row r="76" spans="1:20" x14ac:dyDescent="0.25">
      <c r="A76" s="51"/>
      <c r="C76" s="51"/>
      <c r="D76" s="51"/>
      <c r="G76" s="20"/>
      <c r="H76" s="20"/>
      <c r="I76" s="20"/>
      <c r="J76" s="20"/>
      <c r="K76" s="20"/>
      <c r="L76" s="20"/>
      <c r="M76" s="20"/>
      <c r="N76" s="20"/>
    </row>
    <row r="77" spans="1:20" x14ac:dyDescent="0.25">
      <c r="A77" s="51"/>
      <c r="C77" s="51"/>
      <c r="D77" s="51"/>
      <c r="G77" s="20"/>
      <c r="H77" s="20"/>
      <c r="I77" s="20"/>
      <c r="J77" s="20"/>
      <c r="K77" s="20"/>
      <c r="L77" s="20"/>
      <c r="M77" s="20"/>
      <c r="N77" s="20"/>
    </row>
    <row r="78" spans="1:20" x14ac:dyDescent="0.25">
      <c r="A78" s="51"/>
      <c r="C78" s="51"/>
      <c r="D78" s="51"/>
      <c r="G78" s="20"/>
      <c r="H78" s="20"/>
      <c r="I78" s="20"/>
      <c r="J78" s="20"/>
      <c r="K78" s="20"/>
      <c r="L78" s="20"/>
      <c r="M78" s="20"/>
      <c r="N78" s="20"/>
    </row>
    <row r="79" spans="1:20" x14ac:dyDescent="0.25">
      <c r="A79" s="51"/>
      <c r="C79" s="51"/>
      <c r="D79" s="51"/>
      <c r="G79" s="20"/>
      <c r="H79" s="20"/>
      <c r="I79" s="20"/>
      <c r="J79" s="20"/>
      <c r="K79" s="20"/>
      <c r="L79" s="20"/>
      <c r="M79" s="20"/>
      <c r="N79" s="20"/>
    </row>
    <row r="80" spans="1:20" x14ac:dyDescent="0.25">
      <c r="A80" s="51"/>
      <c r="C80" s="51"/>
      <c r="D80" s="51"/>
      <c r="G80" s="20"/>
      <c r="H80" s="20"/>
      <c r="I80" s="20"/>
      <c r="J80" s="20"/>
      <c r="K80" s="20"/>
      <c r="L80" s="20"/>
      <c r="M80" s="20"/>
      <c r="N80" s="20"/>
    </row>
    <row r="81" spans="1:14" x14ac:dyDescent="0.25">
      <c r="A81" s="51"/>
      <c r="C81" s="51"/>
      <c r="D81" s="51"/>
      <c r="G81" s="20"/>
      <c r="H81" s="20"/>
      <c r="I81" s="20"/>
      <c r="J81" s="20"/>
      <c r="K81" s="20"/>
      <c r="L81" s="20"/>
      <c r="M81" s="20"/>
      <c r="N81" s="20"/>
    </row>
    <row r="82" spans="1:14" x14ac:dyDescent="0.25">
      <c r="A82" s="51"/>
      <c r="C82" s="51"/>
      <c r="D82" s="51"/>
      <c r="G82" s="20"/>
      <c r="H82" s="20"/>
      <c r="I82" s="20"/>
      <c r="J82" s="20"/>
      <c r="K82" s="20"/>
      <c r="L82" s="20"/>
      <c r="M82" s="20"/>
      <c r="N82" s="20"/>
    </row>
    <row r="83" spans="1:14" x14ac:dyDescent="0.25">
      <c r="A83" s="51"/>
      <c r="C83" s="51"/>
      <c r="D83" s="51"/>
      <c r="G83" s="20"/>
      <c r="H83" s="20"/>
      <c r="I83" s="20"/>
      <c r="J83" s="20"/>
      <c r="K83" s="20"/>
      <c r="L83" s="20"/>
      <c r="M83" s="20"/>
      <c r="N83" s="20"/>
    </row>
    <row r="84" spans="1:14" x14ac:dyDescent="0.25">
      <c r="A84" s="51"/>
      <c r="C84" s="51"/>
      <c r="D84" s="51"/>
      <c r="G84" s="20"/>
      <c r="H84" s="20"/>
      <c r="I84" s="20"/>
      <c r="J84" s="20"/>
      <c r="K84" s="20"/>
      <c r="L84" s="20"/>
      <c r="M84" s="20"/>
      <c r="N84" s="20"/>
    </row>
    <row r="85" spans="1:14" x14ac:dyDescent="0.25">
      <c r="A85" s="51"/>
      <c r="C85" s="51"/>
      <c r="D85" s="51"/>
      <c r="G85" s="20"/>
      <c r="H85" s="20"/>
      <c r="I85" s="20"/>
      <c r="J85" s="20"/>
      <c r="K85" s="20"/>
      <c r="L85" s="20"/>
      <c r="M85" s="20"/>
      <c r="N85" s="20"/>
    </row>
    <row r="99" spans="2:2" x14ac:dyDescent="0.25">
      <c r="B99" s="20" t="s">
        <v>163</v>
      </c>
    </row>
  </sheetData>
  <mergeCells count="1">
    <mergeCell ref="E71:F71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1"/>
  <sheetViews>
    <sheetView zoomScaleNormal="100" workbookViewId="0">
      <selection activeCell="B39" sqref="B39"/>
    </sheetView>
  </sheetViews>
  <sheetFormatPr defaultColWidth="8.6328125" defaultRowHeight="12.5" x14ac:dyDescent="0.25"/>
  <cols>
    <col min="1" max="1" width="14.6328125" customWidth="1"/>
    <col min="2" max="2" width="48" customWidth="1"/>
    <col min="3" max="3" width="14.453125" customWidth="1"/>
    <col min="4" max="4" width="16.453125" customWidth="1"/>
  </cols>
  <sheetData>
    <row r="1" spans="1:4" ht="15.5" x14ac:dyDescent="0.35">
      <c r="A1" s="39"/>
      <c r="B1" s="39" t="s">
        <v>47</v>
      </c>
      <c r="C1" s="39" t="s">
        <v>89</v>
      </c>
      <c r="D1" s="39" t="s">
        <v>52</v>
      </c>
    </row>
    <row r="2" spans="1:4" ht="14" x14ac:dyDescent="0.3">
      <c r="A2" s="200"/>
      <c r="B2" s="38"/>
      <c r="C2" s="35"/>
      <c r="D2" s="35"/>
    </row>
    <row r="3" spans="1:4" ht="14" x14ac:dyDescent="0.3">
      <c r="A3" s="200"/>
      <c r="B3" s="38"/>
      <c r="C3" s="35"/>
      <c r="D3" s="115"/>
    </row>
    <row r="4" spans="1:4" ht="14" x14ac:dyDescent="0.3">
      <c r="A4" s="200"/>
      <c r="B4" s="38"/>
      <c r="C4" s="35"/>
      <c r="D4" s="35"/>
    </row>
    <row r="5" spans="1:4" ht="14" x14ac:dyDescent="0.3">
      <c r="A5" s="200"/>
      <c r="B5" s="38"/>
      <c r="C5" s="35"/>
      <c r="D5" s="115"/>
    </row>
    <row r="6" spans="1:4" ht="14" x14ac:dyDescent="0.3">
      <c r="A6" s="200"/>
      <c r="B6" s="38"/>
      <c r="C6" s="35"/>
      <c r="D6" s="35"/>
    </row>
    <row r="7" spans="1:4" ht="14" x14ac:dyDescent="0.3">
      <c r="A7" s="200"/>
      <c r="B7" s="38"/>
      <c r="C7" s="35"/>
      <c r="D7" s="115"/>
    </row>
    <row r="8" spans="1:4" ht="14" x14ac:dyDescent="0.3">
      <c r="A8" s="242"/>
      <c r="B8" s="38"/>
      <c r="C8" s="35"/>
      <c r="D8" s="115"/>
    </row>
    <row r="9" spans="1:4" ht="14" x14ac:dyDescent="0.3">
      <c r="A9" s="200"/>
      <c r="B9" s="38"/>
      <c r="C9" s="35"/>
      <c r="D9" s="115"/>
    </row>
    <row r="10" spans="1:4" ht="14" x14ac:dyDescent="0.3">
      <c r="A10" s="200"/>
      <c r="B10" s="38"/>
      <c r="C10" s="35"/>
      <c r="D10" s="299"/>
    </row>
    <row r="11" spans="1:4" ht="14" x14ac:dyDescent="0.3">
      <c r="A11" s="200"/>
      <c r="B11" s="38"/>
      <c r="C11" s="35"/>
      <c r="D11" s="35"/>
    </row>
    <row r="12" spans="1:4" ht="14" x14ac:dyDescent="0.3">
      <c r="A12" s="200"/>
      <c r="B12" s="38"/>
      <c r="C12" s="228"/>
      <c r="D12" s="35"/>
    </row>
    <row r="13" spans="1:4" ht="14" x14ac:dyDescent="0.3">
      <c r="A13" s="200"/>
      <c r="B13" s="38"/>
      <c r="C13" s="35"/>
      <c r="D13" s="35"/>
    </row>
    <row r="14" spans="1:4" ht="14" x14ac:dyDescent="0.3">
      <c r="A14" s="200"/>
      <c r="B14" s="38"/>
      <c r="C14" s="35"/>
      <c r="D14" s="35"/>
    </row>
    <row r="15" spans="1:4" ht="14" x14ac:dyDescent="0.3">
      <c r="A15" s="200"/>
      <c r="B15" s="38"/>
      <c r="C15" s="35"/>
      <c r="D15" s="115"/>
    </row>
    <row r="16" spans="1:4" ht="14" x14ac:dyDescent="0.3">
      <c r="A16" s="200"/>
      <c r="B16" s="38"/>
      <c r="C16" s="35"/>
      <c r="D16" s="35"/>
    </row>
    <row r="17" spans="1:4" ht="14" x14ac:dyDescent="0.3">
      <c r="A17" s="200"/>
      <c r="B17" s="38"/>
      <c r="C17" s="35"/>
      <c r="D17" s="115"/>
    </row>
    <row r="18" spans="1:4" ht="14" x14ac:dyDescent="0.3">
      <c r="A18" s="200"/>
      <c r="B18" s="38"/>
      <c r="C18" s="35"/>
      <c r="D18" s="35"/>
    </row>
    <row r="19" spans="1:4" ht="14" x14ac:dyDescent="0.3">
      <c r="A19" s="200"/>
      <c r="B19" s="38"/>
      <c r="C19" s="35"/>
      <c r="D19" s="35"/>
    </row>
    <row r="20" spans="1:4" ht="14" x14ac:dyDescent="0.3">
      <c r="A20" s="200"/>
      <c r="B20" s="38"/>
      <c r="C20" s="35"/>
      <c r="D20" s="115"/>
    </row>
    <row r="21" spans="1:4" ht="14" x14ac:dyDescent="0.3">
      <c r="A21" s="200"/>
      <c r="B21" s="38"/>
      <c r="C21" s="35"/>
      <c r="D21" s="115"/>
    </row>
    <row r="22" spans="1:4" ht="14" x14ac:dyDescent="0.3">
      <c r="A22" s="200"/>
      <c r="B22" s="38"/>
      <c r="C22" s="35"/>
      <c r="D22" s="35"/>
    </row>
    <row r="23" spans="1:4" ht="14" x14ac:dyDescent="0.3">
      <c r="A23" s="361"/>
      <c r="B23" s="38"/>
      <c r="C23" s="261"/>
      <c r="D23" s="261"/>
    </row>
    <row r="24" spans="1:4" ht="14" x14ac:dyDescent="0.3">
      <c r="A24" s="200"/>
      <c r="B24" s="38"/>
      <c r="C24" s="35"/>
      <c r="D24" s="35"/>
    </row>
    <row r="25" spans="1:4" ht="14" x14ac:dyDescent="0.3">
      <c r="A25" s="200"/>
      <c r="B25" s="38"/>
      <c r="C25" s="117"/>
      <c r="D25" s="227"/>
    </row>
    <row r="26" spans="1:4" ht="14" x14ac:dyDescent="0.3">
      <c r="A26" s="200"/>
      <c r="B26" s="38"/>
      <c r="C26" s="35"/>
      <c r="D26" s="115"/>
    </row>
    <row r="27" spans="1:4" ht="14" x14ac:dyDescent="0.3">
      <c r="B27" s="38"/>
      <c r="C27" s="35"/>
    </row>
    <row r="28" spans="1:4" ht="14" x14ac:dyDescent="0.3">
      <c r="B28" s="38"/>
      <c r="C28" s="35"/>
      <c r="D28" s="115"/>
    </row>
    <row r="29" spans="1:4" ht="14" x14ac:dyDescent="0.3">
      <c r="B29" s="38"/>
      <c r="C29" s="35"/>
      <c r="D29" s="115"/>
    </row>
    <row r="30" spans="1:4" ht="14" x14ac:dyDescent="0.3">
      <c r="B30" s="38"/>
      <c r="C30" s="35"/>
      <c r="D30" s="115"/>
    </row>
    <row r="31" spans="1:4" ht="14" x14ac:dyDescent="0.3">
      <c r="B31" s="38"/>
      <c r="C31" s="35"/>
      <c r="D31" s="115"/>
    </row>
    <row r="32" spans="1:4" ht="14" x14ac:dyDescent="0.3">
      <c r="B32" s="38"/>
      <c r="C32" s="35"/>
      <c r="D32" s="115"/>
    </row>
    <row r="33" spans="2:4" ht="14" x14ac:dyDescent="0.3">
      <c r="B33" s="38"/>
      <c r="C33" s="35"/>
      <c r="D33" s="115"/>
    </row>
    <row r="34" spans="2:4" ht="14" x14ac:dyDescent="0.3">
      <c r="B34" s="38"/>
      <c r="C34" s="35"/>
      <c r="D34" s="115"/>
    </row>
    <row r="35" spans="2:4" ht="14" x14ac:dyDescent="0.3">
      <c r="B35" s="38"/>
      <c r="C35" s="35"/>
      <c r="D35" s="115"/>
    </row>
    <row r="36" spans="2:4" ht="14" x14ac:dyDescent="0.3">
      <c r="B36" s="38"/>
      <c r="C36" s="35"/>
      <c r="D36" s="115"/>
    </row>
    <row r="37" spans="2:4" ht="14" x14ac:dyDescent="0.3">
      <c r="B37" s="38"/>
      <c r="C37" s="35"/>
      <c r="D37" s="115"/>
    </row>
    <row r="38" spans="2:4" ht="14" x14ac:dyDescent="0.3">
      <c r="B38" s="38"/>
      <c r="C38" s="35"/>
      <c r="D38" s="115"/>
    </row>
    <row r="39" spans="2:4" ht="14" x14ac:dyDescent="0.3">
      <c r="B39" s="38"/>
      <c r="C39" s="35"/>
      <c r="D39" s="115"/>
    </row>
    <row r="40" spans="2:4" ht="14" x14ac:dyDescent="0.3">
      <c r="B40" s="38"/>
      <c r="C40" s="35"/>
      <c r="D40" s="115"/>
    </row>
    <row r="41" spans="2:4" ht="14" x14ac:dyDescent="0.3">
      <c r="B41" s="38"/>
      <c r="C41" s="35"/>
      <c r="D41" s="115"/>
    </row>
    <row r="42" spans="2:4" ht="14" x14ac:dyDescent="0.3">
      <c r="B42" s="38"/>
      <c r="C42" s="35"/>
      <c r="D42" s="115"/>
    </row>
    <row r="43" spans="2:4" ht="14" x14ac:dyDescent="0.3">
      <c r="B43" s="38"/>
      <c r="C43" s="35"/>
      <c r="D43" s="115"/>
    </row>
    <row r="44" spans="2:4" ht="14" x14ac:dyDescent="0.3">
      <c r="B44" s="38"/>
      <c r="C44" s="35"/>
      <c r="D44" s="115"/>
    </row>
    <row r="45" spans="2:4" ht="14" x14ac:dyDescent="0.3">
      <c r="B45" s="38"/>
      <c r="C45" s="35"/>
      <c r="D45" s="115"/>
    </row>
    <row r="46" spans="2:4" ht="14" x14ac:dyDescent="0.3">
      <c r="B46" s="38"/>
      <c r="C46" s="35"/>
      <c r="D46" s="115"/>
    </row>
    <row r="47" spans="2:4" ht="14" x14ac:dyDescent="0.3">
      <c r="B47" s="38"/>
      <c r="C47" s="35"/>
    </row>
    <row r="48" spans="2:4" ht="14" x14ac:dyDescent="0.3">
      <c r="B48" s="38"/>
      <c r="C48" s="35"/>
    </row>
    <row r="49" spans="4:4" ht="14" x14ac:dyDescent="0.3">
      <c r="D49" s="115"/>
    </row>
    <row r="50" spans="4:4" ht="14" x14ac:dyDescent="0.3">
      <c r="D50" s="115"/>
    </row>
    <row r="51" spans="4:4" ht="14" x14ac:dyDescent="0.3">
      <c r="D51" s="115"/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Y556"/>
  <sheetViews>
    <sheetView zoomScale="71" zoomScaleNormal="71" workbookViewId="0">
      <pane xSplit="5" ySplit="5" topLeftCell="V59" activePane="bottomRight" state="frozen"/>
      <selection activeCell="V37" sqref="V37"/>
      <selection pane="topRight" activeCell="V37" sqref="V37"/>
      <selection pane="bottomLeft" activeCell="V37" sqref="V37"/>
      <selection pane="bottomRight" activeCell="AB77" sqref="AB77"/>
    </sheetView>
  </sheetViews>
  <sheetFormatPr defaultColWidth="8.6328125" defaultRowHeight="14" outlineLevelCol="1" x14ac:dyDescent="0.3"/>
  <cols>
    <col min="1" max="1" width="18.36328125" style="24" customWidth="1"/>
    <col min="2" max="2" width="9.6328125" style="22" customWidth="1"/>
    <col min="3" max="3" width="8.36328125" style="25" customWidth="1"/>
    <col min="4" max="4" width="62.453125" style="38" customWidth="1"/>
    <col min="5" max="5" width="13.36328125" style="26" customWidth="1"/>
    <col min="6" max="6" width="11.453125" style="26" customWidth="1" outlineLevel="1"/>
    <col min="7" max="7" width="12" style="309" customWidth="1"/>
    <col min="8" max="8" width="12.36328125" style="66" customWidth="1" outlineLevel="1"/>
    <col min="9" max="10" width="12.453125" style="63" customWidth="1" outlineLevel="1"/>
    <col min="11" max="11" width="15.6328125" style="63" customWidth="1" outlineLevel="1"/>
    <col min="12" max="12" width="14" style="63" customWidth="1" outlineLevel="1"/>
    <col min="13" max="13" width="12.6328125" style="117" customWidth="1"/>
    <col min="14" max="14" width="10" style="57" customWidth="1"/>
    <col min="15" max="15" width="11.6328125" style="26" bestFit="1" customWidth="1"/>
    <col min="16" max="16" width="12.453125" style="26" customWidth="1"/>
    <col min="17" max="17" width="18.453125" style="26" customWidth="1"/>
    <col min="18" max="18" width="12.36328125" style="26" customWidth="1"/>
    <col min="19" max="19" width="12.453125" style="26" bestFit="1" customWidth="1"/>
    <col min="20" max="20" width="10.453125" style="26" bestFit="1" customWidth="1"/>
    <col min="21" max="21" width="13.453125" style="26" bestFit="1" customWidth="1"/>
    <col min="22" max="22" width="11.453125" style="26" customWidth="1"/>
    <col min="23" max="23" width="12.36328125" style="26" customWidth="1"/>
    <col min="24" max="24" width="15.453125" style="26" bestFit="1" customWidth="1"/>
    <col min="25" max="25" width="10" style="26" bestFit="1" customWidth="1"/>
    <col min="26" max="26" width="10.453125" style="26" bestFit="1" customWidth="1"/>
    <col min="27" max="27" width="13.453125" style="26" bestFit="1" customWidth="1"/>
    <col min="28" max="30" width="10.6328125" style="26" customWidth="1"/>
    <col min="31" max="31" width="12.453125" style="26" bestFit="1" customWidth="1"/>
    <col min="32" max="32" width="16.453125" style="26" bestFit="1" customWidth="1"/>
    <col min="33" max="33" width="12" style="26" customWidth="1"/>
    <col min="34" max="34" width="12.6328125" style="26" bestFit="1" customWidth="1"/>
    <col min="35" max="35" width="16.36328125" style="26" customWidth="1"/>
    <col min="36" max="36" width="16.453125" style="26" bestFit="1" customWidth="1"/>
    <col min="37" max="37" width="11.6328125" style="26" bestFit="1" customWidth="1"/>
    <col min="38" max="38" width="18.08984375" style="26" customWidth="1"/>
    <col min="39" max="39" width="10.36328125" style="26" bestFit="1" customWidth="1"/>
    <col min="40" max="40" width="15" style="57" bestFit="1" customWidth="1"/>
    <col min="41" max="42" width="15" style="57" customWidth="1"/>
    <col min="43" max="43" width="17.453125" style="346" customWidth="1"/>
    <col min="44" max="44" width="16.6328125" style="259" customWidth="1"/>
    <col min="45" max="47" width="15.6328125" style="216" customWidth="1"/>
    <col min="48" max="48" width="14.36328125" style="26" customWidth="1"/>
    <col min="49" max="49" width="14.08984375" style="101" customWidth="1"/>
    <col min="50" max="50" width="8.6328125" style="27"/>
    <col min="51" max="51" width="9.453125" style="27" bestFit="1" customWidth="1"/>
    <col min="52" max="16384" width="8.6328125" style="27"/>
  </cols>
  <sheetData>
    <row r="1" spans="1:50" x14ac:dyDescent="0.3">
      <c r="G1" s="303"/>
      <c r="H1" s="497" t="s">
        <v>121</v>
      </c>
      <c r="I1" s="498"/>
      <c r="J1" s="498"/>
      <c r="K1" s="498"/>
      <c r="L1" s="499"/>
      <c r="M1" s="427"/>
      <c r="AC1" s="62" t="s">
        <v>123</v>
      </c>
      <c r="AT1" s="435"/>
      <c r="AU1" s="435"/>
      <c r="AV1" s="485"/>
      <c r="AW1" s="87"/>
      <c r="AX1" s="101"/>
    </row>
    <row r="2" spans="1:50" s="24" customFormat="1" x14ac:dyDescent="0.3">
      <c r="A2" s="59" t="s">
        <v>31</v>
      </c>
      <c r="B2" s="22" t="s">
        <v>91</v>
      </c>
      <c r="C2" s="256" t="s">
        <v>168</v>
      </c>
      <c r="D2" s="169" t="s">
        <v>47</v>
      </c>
      <c r="E2" s="257" t="s">
        <v>89</v>
      </c>
      <c r="F2" s="23" t="s">
        <v>52</v>
      </c>
      <c r="G2" s="304" t="s">
        <v>122</v>
      </c>
      <c r="H2" s="70" t="s">
        <v>35</v>
      </c>
      <c r="I2" s="71" t="s">
        <v>86</v>
      </c>
      <c r="J2" s="75" t="s">
        <v>137</v>
      </c>
      <c r="K2" s="75" t="s">
        <v>217</v>
      </c>
      <c r="L2" s="75" t="s">
        <v>87</v>
      </c>
      <c r="M2" s="72" t="s">
        <v>62</v>
      </c>
      <c r="N2" s="58" t="s">
        <v>109</v>
      </c>
      <c r="O2" s="23" t="s">
        <v>63</v>
      </c>
      <c r="P2" s="23" t="s">
        <v>114</v>
      </c>
      <c r="Q2" s="23" t="s">
        <v>128</v>
      </c>
      <c r="R2" s="23" t="s">
        <v>94</v>
      </c>
      <c r="S2" s="23" t="s">
        <v>82</v>
      </c>
      <c r="T2" s="23" t="s">
        <v>66</v>
      </c>
      <c r="U2" s="23" t="s">
        <v>26</v>
      </c>
      <c r="V2" s="23" t="s">
        <v>68</v>
      </c>
      <c r="W2" s="23" t="s">
        <v>116</v>
      </c>
      <c r="X2" s="23" t="s">
        <v>83</v>
      </c>
      <c r="Y2" s="23" t="s">
        <v>71</v>
      </c>
      <c r="Z2" s="23" t="s">
        <v>72</v>
      </c>
      <c r="AA2" s="23" t="s">
        <v>73</v>
      </c>
      <c r="AB2" s="23" t="s">
        <v>75</v>
      </c>
      <c r="AC2" s="23" t="s">
        <v>76</v>
      </c>
      <c r="AD2" s="23" t="s">
        <v>77</v>
      </c>
      <c r="AE2" s="23" t="s">
        <v>15</v>
      </c>
      <c r="AF2" s="23" t="s">
        <v>25</v>
      </c>
      <c r="AG2" s="23" t="s">
        <v>78</v>
      </c>
      <c r="AH2" s="23" t="s">
        <v>456</v>
      </c>
      <c r="AI2" s="23" t="s">
        <v>84</v>
      </c>
      <c r="AJ2" s="23" t="s">
        <v>36</v>
      </c>
      <c r="AK2" s="23" t="s">
        <v>85</v>
      </c>
      <c r="AL2" s="23" t="s">
        <v>138</v>
      </c>
      <c r="AM2" s="424" t="s">
        <v>90</v>
      </c>
      <c r="AN2" s="58" t="s">
        <v>107</v>
      </c>
      <c r="AO2" s="58" t="s">
        <v>139</v>
      </c>
      <c r="AP2" s="58" t="s">
        <v>137</v>
      </c>
      <c r="AQ2" s="438" t="s">
        <v>189</v>
      </c>
      <c r="AR2" s="265" t="s">
        <v>216</v>
      </c>
      <c r="AS2" s="425" t="s">
        <v>276</v>
      </c>
      <c r="AT2" s="436" t="s">
        <v>311</v>
      </c>
      <c r="AU2" s="436" t="s">
        <v>442</v>
      </c>
      <c r="AV2" s="486" t="s">
        <v>442</v>
      </c>
      <c r="AW2" s="102"/>
      <c r="AX2" s="101"/>
    </row>
    <row r="3" spans="1:50" x14ac:dyDescent="0.3">
      <c r="B3" s="22" t="s">
        <v>92</v>
      </c>
      <c r="C3" s="22" t="s">
        <v>93</v>
      </c>
      <c r="F3" s="301" t="s">
        <v>218</v>
      </c>
      <c r="G3" s="305" t="s">
        <v>119</v>
      </c>
      <c r="H3" s="68"/>
      <c r="I3" s="73"/>
      <c r="J3" s="193" t="s">
        <v>82</v>
      </c>
      <c r="K3" s="193" t="s">
        <v>278</v>
      </c>
      <c r="L3" s="77" t="s">
        <v>118</v>
      </c>
      <c r="N3" s="263" t="s">
        <v>110</v>
      </c>
      <c r="O3" s="117"/>
      <c r="P3" s="23" t="s">
        <v>115</v>
      </c>
      <c r="Q3" s="23"/>
      <c r="R3" s="117"/>
      <c r="T3" s="117"/>
      <c r="W3" s="23" t="s">
        <v>117</v>
      </c>
      <c r="AH3" s="26" t="s">
        <v>404</v>
      </c>
      <c r="AL3" s="23"/>
      <c r="AN3" s="58" t="s">
        <v>108</v>
      </c>
      <c r="AO3" s="58"/>
      <c r="AP3" s="58"/>
      <c r="AS3" s="426" t="s">
        <v>279</v>
      </c>
      <c r="AT3" s="437"/>
      <c r="AU3" s="437" t="s">
        <v>443</v>
      </c>
      <c r="AV3" s="485" t="s">
        <v>78</v>
      </c>
      <c r="AW3" s="87"/>
      <c r="AX3" s="101"/>
    </row>
    <row r="4" spans="1:50" x14ac:dyDescent="0.3">
      <c r="G4" s="303"/>
      <c r="H4" s="68"/>
      <c r="I4" s="73"/>
      <c r="J4" s="73"/>
      <c r="K4" s="423" t="s">
        <v>279</v>
      </c>
      <c r="L4" s="68"/>
      <c r="N4" s="263" t="s">
        <v>63</v>
      </c>
      <c r="O4" s="117"/>
      <c r="P4" s="26" t="s">
        <v>317</v>
      </c>
      <c r="Q4" s="112">
        <f>M5+N5+O5</f>
        <v>6081.26</v>
      </c>
      <c r="R4" s="117"/>
      <c r="T4" s="117"/>
      <c r="AH4" s="26" t="s">
        <v>405</v>
      </c>
      <c r="AT4" s="435"/>
      <c r="AU4" s="435"/>
      <c r="AV4" s="485"/>
      <c r="AW4" s="87"/>
      <c r="AX4" s="101"/>
    </row>
    <row r="5" spans="1:50" s="31" customFormat="1" x14ac:dyDescent="0.3">
      <c r="A5" s="28"/>
      <c r="B5" s="30"/>
      <c r="C5" s="29"/>
      <c r="D5" s="49"/>
      <c r="E5" s="81">
        <f>SUM(E7:E112)</f>
        <v>17335.990000000002</v>
      </c>
      <c r="F5" s="81">
        <f>F113</f>
        <v>440.35</v>
      </c>
      <c r="G5" s="306">
        <f>SUM(G7:G112)</f>
        <v>400</v>
      </c>
      <c r="H5" s="306">
        <f t="shared" ref="H5:N5" si="0">SUM(H7:H112)</f>
        <v>114.55</v>
      </c>
      <c r="I5" s="306">
        <f t="shared" si="0"/>
        <v>0</v>
      </c>
      <c r="J5" s="306">
        <f t="shared" si="0"/>
        <v>0</v>
      </c>
      <c r="K5" s="306">
        <f t="shared" si="0"/>
        <v>1000.2099999999999</v>
      </c>
      <c r="L5" s="306">
        <f t="shared" si="0"/>
        <v>183.80000000000007</v>
      </c>
      <c r="M5" s="428">
        <f t="shared" si="0"/>
        <v>5875.01</v>
      </c>
      <c r="N5" s="306">
        <f t="shared" si="0"/>
        <v>0</v>
      </c>
      <c r="O5" s="81">
        <f>SUM(O7:O112)</f>
        <v>206.25</v>
      </c>
      <c r="P5" s="81">
        <f t="shared" ref="P5:AQ5" si="1">SUM(P7:P112)</f>
        <v>203.54999999999998</v>
      </c>
      <c r="Q5" s="81">
        <f t="shared" si="1"/>
        <v>0</v>
      </c>
      <c r="R5" s="81">
        <f t="shared" si="1"/>
        <v>66</v>
      </c>
      <c r="S5" s="81">
        <f t="shared" si="1"/>
        <v>104.15</v>
      </c>
      <c r="T5" s="81">
        <f t="shared" si="1"/>
        <v>0</v>
      </c>
      <c r="U5" s="81">
        <f t="shared" si="1"/>
        <v>20</v>
      </c>
      <c r="V5" s="81">
        <f t="shared" si="1"/>
        <v>350</v>
      </c>
      <c r="W5" s="81">
        <f>SUM(W7:W112)</f>
        <v>212.5</v>
      </c>
      <c r="X5" s="81">
        <f t="shared" si="1"/>
        <v>0</v>
      </c>
      <c r="Y5" s="81">
        <f t="shared" si="1"/>
        <v>260</v>
      </c>
      <c r="Z5" s="81">
        <f t="shared" si="1"/>
        <v>58</v>
      </c>
      <c r="AA5" s="81">
        <f t="shared" si="1"/>
        <v>0</v>
      </c>
      <c r="AB5" s="81">
        <f t="shared" si="1"/>
        <v>100</v>
      </c>
      <c r="AC5" s="81">
        <f t="shared" si="1"/>
        <v>0</v>
      </c>
      <c r="AD5" s="81">
        <f t="shared" si="1"/>
        <v>190.59000000000003</v>
      </c>
      <c r="AE5" s="81">
        <f t="shared" si="1"/>
        <v>833.91</v>
      </c>
      <c r="AF5" s="81">
        <f t="shared" si="1"/>
        <v>618.71</v>
      </c>
      <c r="AG5" s="81">
        <f t="shared" si="1"/>
        <v>600</v>
      </c>
      <c r="AH5" s="81">
        <f t="shared" si="1"/>
        <v>350</v>
      </c>
      <c r="AI5" s="81">
        <f t="shared" si="1"/>
        <v>500</v>
      </c>
      <c r="AJ5" s="81">
        <f t="shared" si="1"/>
        <v>2790</v>
      </c>
      <c r="AK5" s="81">
        <f t="shared" si="1"/>
        <v>1300</v>
      </c>
      <c r="AL5" s="81">
        <f t="shared" si="1"/>
        <v>0</v>
      </c>
      <c r="AM5" s="81">
        <f t="shared" si="1"/>
        <v>54</v>
      </c>
      <c r="AN5" s="81">
        <f t="shared" si="1"/>
        <v>0</v>
      </c>
      <c r="AO5" s="81">
        <f t="shared" si="1"/>
        <v>0</v>
      </c>
      <c r="AP5" s="81">
        <f t="shared" si="1"/>
        <v>0</v>
      </c>
      <c r="AQ5" s="306">
        <f t="shared" si="1"/>
        <v>848.93999999999994</v>
      </c>
      <c r="AR5" s="267">
        <f>SUM(AR7:AR112)</f>
        <v>-467.27</v>
      </c>
      <c r="AS5" s="418">
        <f>AS113</f>
        <v>500</v>
      </c>
      <c r="AT5" s="436">
        <f>SUM(AT6:AT112)</f>
        <v>-300</v>
      </c>
      <c r="AU5" s="436">
        <f>SUM(AU6:AU112)</f>
        <v>-147.53</v>
      </c>
      <c r="AV5" s="26">
        <f>SUM(AV7:AV112)</f>
        <v>88</v>
      </c>
      <c r="AW5" s="81">
        <f>SUM(F5:AS5)</f>
        <v>17713.249999999996</v>
      </c>
      <c r="AX5" s="81"/>
    </row>
    <row r="6" spans="1:50" x14ac:dyDescent="0.3">
      <c r="A6" s="32"/>
      <c r="B6" s="237"/>
      <c r="C6" s="238"/>
      <c r="D6" s="239"/>
      <c r="E6" s="81"/>
      <c r="F6" s="81"/>
      <c r="G6" s="306"/>
      <c r="H6" s="81"/>
      <c r="I6" s="81"/>
      <c r="J6" s="81"/>
      <c r="K6" s="81"/>
      <c r="L6" s="81"/>
      <c r="M6" s="429"/>
      <c r="N6" s="264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195"/>
      <c r="AQ6" s="306"/>
      <c r="AR6" s="268"/>
      <c r="AS6" s="419"/>
      <c r="AT6" s="436"/>
      <c r="AU6" s="436"/>
      <c r="AV6" s="485"/>
      <c r="AW6" s="81"/>
      <c r="AX6" s="81"/>
    </row>
    <row r="7" spans="1:50" x14ac:dyDescent="0.3">
      <c r="A7" s="32" t="s">
        <v>280</v>
      </c>
      <c r="B7" s="338" t="s">
        <v>163</v>
      </c>
      <c r="C7" s="200">
        <v>2103</v>
      </c>
      <c r="D7" s="38" t="s">
        <v>246</v>
      </c>
      <c r="E7" s="35">
        <v>134.97999999999999</v>
      </c>
      <c r="F7" s="35"/>
      <c r="G7" s="303"/>
      <c r="H7" s="194"/>
      <c r="I7" s="69"/>
      <c r="J7" s="78"/>
      <c r="K7" s="78"/>
      <c r="L7" s="78"/>
      <c r="M7" s="35"/>
      <c r="O7" s="36"/>
      <c r="P7" s="36"/>
      <c r="Q7" s="36"/>
      <c r="R7" s="36"/>
      <c r="S7" s="36"/>
      <c r="T7" s="36"/>
      <c r="U7" s="36"/>
      <c r="V7" s="36"/>
      <c r="W7" s="209"/>
      <c r="X7" s="36"/>
      <c r="Y7" s="36"/>
      <c r="Z7" s="36"/>
      <c r="AA7" s="36"/>
      <c r="AB7" s="36"/>
      <c r="AC7" s="209"/>
      <c r="AD7" s="36"/>
      <c r="AE7" s="36"/>
      <c r="AF7" s="36"/>
      <c r="AG7" s="36"/>
      <c r="AH7" s="36"/>
      <c r="AI7" s="36"/>
      <c r="AJ7" s="36"/>
      <c r="AK7" s="36"/>
      <c r="AL7" s="36"/>
      <c r="AQ7" s="346">
        <v>134.97999999999999</v>
      </c>
      <c r="AT7" s="435"/>
      <c r="AU7" s="435"/>
      <c r="AV7" s="485"/>
      <c r="AW7" s="105"/>
      <c r="AX7" s="104"/>
    </row>
    <row r="8" spans="1:50" x14ac:dyDescent="0.3">
      <c r="A8" s="32"/>
      <c r="B8" s="338" t="s">
        <v>163</v>
      </c>
      <c r="C8" s="200">
        <v>2104</v>
      </c>
      <c r="D8" s="38" t="s">
        <v>247</v>
      </c>
      <c r="E8" s="35">
        <v>670.32</v>
      </c>
      <c r="F8" s="413" t="s">
        <v>22</v>
      </c>
      <c r="G8" s="303"/>
      <c r="H8" s="69"/>
      <c r="I8" s="69"/>
      <c r="J8" s="78"/>
      <c r="K8" s="515">
        <v>170.32</v>
      </c>
      <c r="L8" s="78"/>
      <c r="M8" s="35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S8" s="516">
        <v>500</v>
      </c>
      <c r="AT8" s="435"/>
      <c r="AU8" s="435"/>
      <c r="AV8" s="485"/>
      <c r="AW8" s="105"/>
      <c r="AX8" s="104"/>
    </row>
    <row r="9" spans="1:50" x14ac:dyDescent="0.3">
      <c r="A9" s="32"/>
      <c r="B9" s="338" t="s">
        <v>163</v>
      </c>
      <c r="C9" s="200">
        <v>2105</v>
      </c>
      <c r="D9" s="412" t="s">
        <v>248</v>
      </c>
      <c r="E9" s="35">
        <v>77.59</v>
      </c>
      <c r="F9" s="115"/>
      <c r="G9" s="303"/>
      <c r="H9" s="69"/>
      <c r="I9" s="69"/>
      <c r="J9" s="78"/>
      <c r="K9" s="515">
        <v>51.59</v>
      </c>
      <c r="L9" s="78"/>
      <c r="M9" s="35"/>
      <c r="O9" s="36"/>
      <c r="P9" s="36"/>
      <c r="Q9" s="36"/>
      <c r="R9" s="36"/>
      <c r="S9" s="36">
        <v>6</v>
      </c>
      <c r="T9" s="36"/>
      <c r="U9" s="36">
        <v>20</v>
      </c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T9" s="435"/>
      <c r="AU9" s="435"/>
      <c r="AV9" s="485"/>
      <c r="AW9" s="105"/>
      <c r="AX9" s="104"/>
    </row>
    <row r="10" spans="1:50" x14ac:dyDescent="0.3">
      <c r="A10" s="32"/>
      <c r="B10" s="338" t="s">
        <v>163</v>
      </c>
      <c r="C10" s="200">
        <v>2106</v>
      </c>
      <c r="D10" s="38" t="s">
        <v>249</v>
      </c>
      <c r="E10" s="35">
        <v>409.21</v>
      </c>
      <c r="F10" s="35"/>
      <c r="G10" s="303"/>
      <c r="H10" s="69"/>
      <c r="I10" s="69"/>
      <c r="J10" s="78"/>
      <c r="K10" s="78"/>
      <c r="L10" s="78"/>
      <c r="M10" s="35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>
        <v>409.21</v>
      </c>
      <c r="AG10" s="36"/>
      <c r="AH10" s="36"/>
      <c r="AI10" s="36"/>
      <c r="AJ10" s="36"/>
      <c r="AK10" s="36"/>
      <c r="AL10" s="36"/>
      <c r="AT10" s="435"/>
      <c r="AU10" s="435"/>
      <c r="AV10" s="485"/>
      <c r="AW10" s="105"/>
      <c r="AX10" s="104"/>
    </row>
    <row r="11" spans="1:50" x14ac:dyDescent="0.3">
      <c r="A11" s="32"/>
      <c r="B11" s="338" t="s">
        <v>163</v>
      </c>
      <c r="C11" s="200">
        <v>2107</v>
      </c>
      <c r="D11" s="38" t="s">
        <v>377</v>
      </c>
      <c r="E11" s="35">
        <v>202.8</v>
      </c>
      <c r="F11" s="115"/>
      <c r="G11" s="303"/>
      <c r="H11" s="69"/>
      <c r="I11" s="69"/>
      <c r="J11" s="78"/>
      <c r="K11" s="78"/>
      <c r="L11" s="78"/>
      <c r="M11" s="35">
        <v>187.5</v>
      </c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>
        <v>15.3</v>
      </c>
      <c r="AE11" s="36"/>
      <c r="AF11" s="36"/>
      <c r="AG11" s="36"/>
      <c r="AH11" s="36"/>
      <c r="AI11" s="36"/>
      <c r="AJ11" s="36"/>
      <c r="AK11" s="36"/>
      <c r="AL11" s="36"/>
      <c r="AT11" s="435"/>
      <c r="AU11" s="435"/>
      <c r="AV11" s="485"/>
      <c r="AW11" s="105"/>
      <c r="AX11" s="104"/>
    </row>
    <row r="12" spans="1:50" x14ac:dyDescent="0.3">
      <c r="A12" s="32" t="s">
        <v>281</v>
      </c>
      <c r="B12" s="338" t="s">
        <v>163</v>
      </c>
      <c r="C12" s="200">
        <v>2108</v>
      </c>
      <c r="D12" s="38" t="s">
        <v>254</v>
      </c>
      <c r="E12" s="35">
        <v>50</v>
      </c>
      <c r="F12" s="35"/>
      <c r="G12" s="303"/>
      <c r="H12" s="69"/>
      <c r="I12" s="69"/>
      <c r="J12" s="78"/>
      <c r="K12" s="78"/>
      <c r="L12" s="78"/>
      <c r="M12" s="245"/>
      <c r="O12" s="36"/>
      <c r="P12" s="36"/>
      <c r="Q12" s="36"/>
      <c r="R12" s="36"/>
      <c r="S12" s="36"/>
      <c r="T12" s="36"/>
      <c r="U12" s="36"/>
      <c r="V12" s="36"/>
      <c r="W12" s="36">
        <v>50</v>
      </c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T12" s="435"/>
      <c r="AU12" s="435"/>
      <c r="AV12" s="485"/>
      <c r="AW12" s="105"/>
      <c r="AX12" s="104"/>
    </row>
    <row r="13" spans="1:50" x14ac:dyDescent="0.3">
      <c r="A13" s="32"/>
      <c r="B13" s="338" t="s">
        <v>163</v>
      </c>
      <c r="C13" s="200">
        <v>2109</v>
      </c>
      <c r="D13" s="38" t="s">
        <v>225</v>
      </c>
      <c r="E13" s="35">
        <v>35.19</v>
      </c>
      <c r="F13" s="35"/>
      <c r="G13" s="303"/>
      <c r="H13" s="69"/>
      <c r="I13" s="69"/>
      <c r="J13" s="78"/>
      <c r="K13" s="78"/>
      <c r="L13" s="78"/>
      <c r="M13" s="35"/>
      <c r="O13" s="36"/>
      <c r="P13" s="27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27"/>
      <c r="AE13" s="36"/>
      <c r="AF13" s="36"/>
      <c r="AG13" s="36"/>
      <c r="AH13" s="36"/>
      <c r="AI13" s="36"/>
      <c r="AJ13" s="36"/>
      <c r="AK13" s="36"/>
      <c r="AL13" s="36"/>
      <c r="AQ13" s="346">
        <v>35.19</v>
      </c>
      <c r="AT13" s="435"/>
      <c r="AU13" s="435"/>
      <c r="AV13" s="485"/>
      <c r="AW13" s="105"/>
      <c r="AX13" s="104"/>
    </row>
    <row r="14" spans="1:50" x14ac:dyDescent="0.3">
      <c r="A14" s="32"/>
      <c r="B14" s="338" t="s">
        <v>163</v>
      </c>
      <c r="C14" s="200">
        <v>2110</v>
      </c>
      <c r="D14" s="38" t="s">
        <v>255</v>
      </c>
      <c r="E14" s="35">
        <v>69.599999999999994</v>
      </c>
      <c r="F14" s="115">
        <v>11.6</v>
      </c>
      <c r="G14" s="303"/>
      <c r="H14" s="69"/>
      <c r="I14" s="69"/>
      <c r="J14" s="78"/>
      <c r="K14" s="78"/>
      <c r="L14" s="78"/>
      <c r="M14" s="35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>
        <v>58</v>
      </c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Q14" s="346" t="s">
        <v>22</v>
      </c>
      <c r="AT14" s="435"/>
      <c r="AU14" s="435"/>
      <c r="AV14" s="485"/>
      <c r="AW14" s="105"/>
      <c r="AX14" s="104"/>
    </row>
    <row r="15" spans="1:50" x14ac:dyDescent="0.3">
      <c r="A15" s="32"/>
      <c r="B15" s="338" t="s">
        <v>163</v>
      </c>
      <c r="C15" s="200">
        <v>2111</v>
      </c>
      <c r="D15" s="38" t="s">
        <v>378</v>
      </c>
      <c r="E15" s="35">
        <v>307.60000000000002</v>
      </c>
      <c r="F15" s="115"/>
      <c r="G15" s="303"/>
      <c r="H15" s="69"/>
      <c r="I15" s="69"/>
      <c r="J15" s="78"/>
      <c r="K15" s="78"/>
      <c r="L15" s="191"/>
      <c r="M15" s="432">
        <v>361.8</v>
      </c>
      <c r="O15" s="36"/>
      <c r="P15" s="36">
        <v>18</v>
      </c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R15" s="259">
        <v>-72.2</v>
      </c>
      <c r="AT15" s="435"/>
      <c r="AU15" s="435"/>
      <c r="AV15" s="485"/>
      <c r="AW15" s="105"/>
      <c r="AX15" s="104"/>
    </row>
    <row r="16" spans="1:50" x14ac:dyDescent="0.3">
      <c r="A16" s="32"/>
      <c r="B16" s="338" t="s">
        <v>163</v>
      </c>
      <c r="C16" s="200">
        <v>2112</v>
      </c>
      <c r="D16" s="38" t="s">
        <v>455</v>
      </c>
      <c r="E16" s="35">
        <v>350</v>
      </c>
      <c r="F16" s="115"/>
      <c r="G16" s="303"/>
      <c r="H16" s="69"/>
      <c r="I16" s="69"/>
      <c r="J16" s="78"/>
      <c r="K16" s="78"/>
      <c r="L16" s="78"/>
      <c r="M16" s="35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>
        <v>350</v>
      </c>
      <c r="AI16" s="36"/>
      <c r="AJ16" s="36"/>
      <c r="AK16" s="36"/>
      <c r="AL16" s="36"/>
      <c r="AT16" s="435"/>
      <c r="AU16" s="435"/>
      <c r="AV16" s="485"/>
      <c r="AW16" s="105"/>
      <c r="AX16" s="104"/>
    </row>
    <row r="17" spans="1:50" x14ac:dyDescent="0.3">
      <c r="A17" s="32" t="s">
        <v>260</v>
      </c>
      <c r="B17" s="338" t="s">
        <v>163</v>
      </c>
      <c r="C17" s="200">
        <v>2113</v>
      </c>
      <c r="D17" s="38" t="s">
        <v>259</v>
      </c>
      <c r="E17" s="35">
        <v>833.91</v>
      </c>
      <c r="F17" s="299"/>
      <c r="G17" s="303"/>
      <c r="H17" s="69"/>
      <c r="I17" s="69"/>
      <c r="J17" s="78"/>
      <c r="K17" s="78"/>
      <c r="L17" s="78"/>
      <c r="M17" s="35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833.91</v>
      </c>
      <c r="AF17" s="36"/>
      <c r="AG17" s="36"/>
      <c r="AH17" s="36"/>
      <c r="AI17" s="36"/>
      <c r="AJ17" s="36"/>
      <c r="AK17" s="36"/>
      <c r="AL17" s="36"/>
      <c r="AT17" s="435"/>
      <c r="AU17" s="435"/>
      <c r="AV17" s="485"/>
      <c r="AW17" s="105"/>
      <c r="AX17" s="104"/>
    </row>
    <row r="18" spans="1:50" x14ac:dyDescent="0.3">
      <c r="A18" s="32" t="s">
        <v>261</v>
      </c>
      <c r="B18" s="340" t="s">
        <v>328</v>
      </c>
      <c r="C18" s="200">
        <v>2114</v>
      </c>
      <c r="D18" s="38" t="s">
        <v>286</v>
      </c>
      <c r="E18" s="35"/>
      <c r="F18" s="35"/>
      <c r="G18" s="303"/>
      <c r="H18" s="69"/>
      <c r="I18" s="69"/>
      <c r="J18" s="78"/>
      <c r="K18" s="78"/>
      <c r="L18" s="78"/>
      <c r="M18" s="115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T18" s="435"/>
      <c r="AU18" s="435"/>
      <c r="AV18" s="485"/>
      <c r="AW18" s="105"/>
      <c r="AX18" s="104"/>
    </row>
    <row r="19" spans="1:50" x14ac:dyDescent="0.3">
      <c r="A19" s="32"/>
      <c r="B19" s="339" t="s">
        <v>163</v>
      </c>
      <c r="C19" s="200">
        <v>2115</v>
      </c>
      <c r="D19" s="38" t="s">
        <v>379</v>
      </c>
      <c r="E19" s="35">
        <v>140</v>
      </c>
      <c r="F19" s="35"/>
      <c r="G19" s="303"/>
      <c r="H19" s="69"/>
      <c r="I19" s="69"/>
      <c r="J19" s="78"/>
      <c r="K19" s="78"/>
      <c r="L19" s="78"/>
      <c r="M19" s="432">
        <v>175</v>
      </c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R19" s="259">
        <v>-35</v>
      </c>
      <c r="AT19" s="435"/>
      <c r="AU19" s="435"/>
      <c r="AV19" s="485"/>
      <c r="AW19" s="105"/>
      <c r="AX19" s="104"/>
    </row>
    <row r="20" spans="1:50" x14ac:dyDescent="0.3">
      <c r="A20" s="32"/>
      <c r="B20" s="338" t="s">
        <v>163</v>
      </c>
      <c r="C20" s="200">
        <v>2116</v>
      </c>
      <c r="D20" s="38" t="s">
        <v>380</v>
      </c>
      <c r="E20" s="415">
        <v>65.599999999999994</v>
      </c>
      <c r="F20" s="35"/>
      <c r="G20" s="303"/>
      <c r="H20" s="69"/>
      <c r="I20" s="69"/>
      <c r="J20" s="78"/>
      <c r="K20" s="78"/>
      <c r="L20" s="78"/>
      <c r="M20" s="245"/>
      <c r="O20" s="36"/>
      <c r="P20" s="36">
        <v>26</v>
      </c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>
        <v>39.6</v>
      </c>
      <c r="AE20" s="36"/>
      <c r="AF20" s="36"/>
      <c r="AG20" s="36"/>
      <c r="AH20" s="36"/>
      <c r="AI20" s="36"/>
      <c r="AJ20" s="36"/>
      <c r="AK20" s="36"/>
      <c r="AL20" s="36"/>
      <c r="AT20" s="435"/>
      <c r="AU20" s="435"/>
      <c r="AV20" s="485"/>
      <c r="AW20" s="105"/>
      <c r="AX20" s="104"/>
    </row>
    <row r="21" spans="1:50" x14ac:dyDescent="0.3">
      <c r="A21" s="32"/>
      <c r="B21" s="338" t="s">
        <v>163</v>
      </c>
      <c r="C21" s="242">
        <v>2117</v>
      </c>
      <c r="D21" s="38" t="s">
        <v>381</v>
      </c>
      <c r="E21" s="414">
        <v>918.75</v>
      </c>
      <c r="F21" s="35"/>
      <c r="G21" s="303"/>
      <c r="H21" s="69"/>
      <c r="I21" s="69"/>
      <c r="J21" s="78"/>
      <c r="K21" s="78"/>
      <c r="L21" s="78"/>
      <c r="M21" s="35">
        <v>918.75</v>
      </c>
      <c r="O21" s="36"/>
      <c r="P21" s="36"/>
      <c r="Q21" s="36"/>
      <c r="R21" s="36"/>
      <c r="S21" s="300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T21" s="435"/>
      <c r="AU21" s="435"/>
      <c r="AV21" s="485"/>
      <c r="AW21" s="105"/>
      <c r="AX21" s="104"/>
    </row>
    <row r="22" spans="1:50" x14ac:dyDescent="0.3">
      <c r="A22" s="32"/>
      <c r="B22" s="338" t="s">
        <v>163</v>
      </c>
      <c r="C22" s="200">
        <v>2118</v>
      </c>
      <c r="D22" s="38" t="s">
        <v>397</v>
      </c>
      <c r="E22" s="35">
        <v>500</v>
      </c>
      <c r="F22" s="35"/>
      <c r="G22" s="303"/>
      <c r="H22" s="69"/>
      <c r="I22" s="69"/>
      <c r="J22" s="78"/>
      <c r="K22" s="78"/>
      <c r="L22" s="78"/>
      <c r="M22" s="35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>
        <v>500</v>
      </c>
      <c r="AK22" s="36"/>
      <c r="AL22" s="36"/>
      <c r="AT22" s="435"/>
      <c r="AU22" s="435"/>
      <c r="AV22" s="485"/>
      <c r="AW22" s="105"/>
      <c r="AX22" s="104"/>
    </row>
    <row r="23" spans="1:50" x14ac:dyDescent="0.3">
      <c r="A23" s="32"/>
      <c r="B23" s="338" t="s">
        <v>163</v>
      </c>
      <c r="C23" s="200">
        <v>2119</v>
      </c>
      <c r="D23" s="38" t="s">
        <v>262</v>
      </c>
      <c r="E23" s="35">
        <v>35.19</v>
      </c>
      <c r="G23" s="307"/>
      <c r="H23" s="69"/>
      <c r="I23" s="69"/>
      <c r="J23" s="78"/>
      <c r="K23" s="78"/>
      <c r="L23" s="78"/>
      <c r="M23" s="35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Q23" s="346">
        <v>35.19</v>
      </c>
      <c r="AT23" s="435"/>
      <c r="AU23" s="435"/>
      <c r="AV23" s="485"/>
      <c r="AW23" s="105"/>
      <c r="AX23" s="104"/>
    </row>
    <row r="24" spans="1:50" x14ac:dyDescent="0.3">
      <c r="A24" s="32" t="s">
        <v>323</v>
      </c>
      <c r="B24" s="338" t="s">
        <v>163</v>
      </c>
      <c r="C24" s="200">
        <v>2120</v>
      </c>
      <c r="D24" s="433" t="s">
        <v>454</v>
      </c>
      <c r="E24" s="35">
        <v>42.5</v>
      </c>
      <c r="F24" s="35"/>
      <c r="G24" s="303"/>
      <c r="H24" s="69"/>
      <c r="I24" s="69"/>
      <c r="J24" s="78"/>
      <c r="K24" s="78"/>
      <c r="L24" s="78"/>
      <c r="M24" s="35"/>
      <c r="O24" s="36"/>
      <c r="P24" s="36"/>
      <c r="Q24" s="36"/>
      <c r="R24" s="36"/>
      <c r="S24" s="36"/>
      <c r="T24" s="36"/>
      <c r="U24" s="36"/>
      <c r="V24" s="36"/>
      <c r="W24" s="36">
        <v>42.5</v>
      </c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T24" s="435"/>
      <c r="AU24" s="435"/>
      <c r="AV24" s="485"/>
      <c r="AW24" s="105"/>
      <c r="AX24" s="104"/>
    </row>
    <row r="25" spans="1:50" x14ac:dyDescent="0.3">
      <c r="A25" s="32"/>
      <c r="B25" s="338" t="s">
        <v>163</v>
      </c>
      <c r="C25" s="200">
        <v>2121</v>
      </c>
      <c r="D25" s="38" t="s">
        <v>287</v>
      </c>
      <c r="E25" s="35">
        <v>1.68</v>
      </c>
      <c r="F25" s="115"/>
      <c r="G25" s="303"/>
      <c r="H25" s="69">
        <v>1.68</v>
      </c>
      <c r="I25" s="69"/>
      <c r="J25" s="78"/>
      <c r="K25" s="78"/>
      <c r="L25" s="78"/>
      <c r="M25" s="35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T25" s="435"/>
      <c r="AU25" s="435"/>
      <c r="AV25" s="485"/>
      <c r="AW25" s="105"/>
      <c r="AX25" s="104"/>
    </row>
    <row r="26" spans="1:50" x14ac:dyDescent="0.3">
      <c r="A26" s="32"/>
      <c r="B26" s="338" t="s">
        <v>163</v>
      </c>
      <c r="C26" s="200">
        <v>2122</v>
      </c>
      <c r="D26" s="38" t="s">
        <v>288</v>
      </c>
      <c r="E26" s="35">
        <v>52.47</v>
      </c>
      <c r="F26" s="35"/>
      <c r="G26" s="303"/>
      <c r="H26" s="69"/>
      <c r="I26" s="69"/>
      <c r="J26" s="78"/>
      <c r="K26" s="78"/>
      <c r="L26" s="78"/>
      <c r="M26" s="35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>
        <v>52.47</v>
      </c>
      <c r="AJ26" s="36"/>
      <c r="AK26" s="36"/>
      <c r="AL26" s="36"/>
      <c r="AT26" s="435"/>
      <c r="AU26" s="435"/>
      <c r="AV26" s="485"/>
      <c r="AW26" s="105"/>
      <c r="AX26" s="104"/>
    </row>
    <row r="27" spans="1:50" x14ac:dyDescent="0.3">
      <c r="A27" s="32"/>
      <c r="B27" s="340" t="s">
        <v>328</v>
      </c>
      <c r="C27" s="200">
        <v>2123</v>
      </c>
      <c r="D27" s="38" t="s">
        <v>286</v>
      </c>
      <c r="E27" s="35"/>
      <c r="F27" s="35"/>
      <c r="G27" s="303"/>
      <c r="H27" s="69"/>
      <c r="I27" s="69"/>
      <c r="J27" s="78"/>
      <c r="K27" s="78"/>
      <c r="L27" s="78"/>
      <c r="M27" s="35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240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T27" s="435"/>
      <c r="AU27" s="435"/>
      <c r="AV27" s="485"/>
      <c r="AW27" s="105"/>
      <c r="AX27" s="104"/>
    </row>
    <row r="28" spans="1:50" x14ac:dyDescent="0.3">
      <c r="A28" s="32"/>
      <c r="B28" s="441" t="s">
        <v>22</v>
      </c>
      <c r="C28" s="361">
        <v>2124</v>
      </c>
      <c r="D28" s="38" t="s">
        <v>289</v>
      </c>
      <c r="E28" s="26">
        <v>140</v>
      </c>
      <c r="F28" s="115"/>
      <c r="G28" s="303"/>
      <c r="H28" s="69"/>
      <c r="I28" s="69"/>
      <c r="J28" s="78"/>
      <c r="K28" s="78"/>
      <c r="L28" s="78"/>
      <c r="M28" s="35"/>
      <c r="O28" s="36"/>
      <c r="P28" s="36"/>
      <c r="Q28" s="36"/>
      <c r="R28" s="36"/>
      <c r="S28" s="36"/>
      <c r="T28" s="36"/>
      <c r="U28" s="36"/>
      <c r="V28" s="36">
        <v>140</v>
      </c>
      <c r="W28" s="36"/>
      <c r="X28" s="36"/>
      <c r="Y28" s="36"/>
      <c r="Z28" s="240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T28" s="435"/>
      <c r="AU28" s="435"/>
      <c r="AV28" s="485"/>
      <c r="AW28" s="105"/>
      <c r="AX28" s="104"/>
    </row>
    <row r="29" spans="1:50" x14ac:dyDescent="0.3">
      <c r="A29" s="32"/>
      <c r="B29" s="340" t="s">
        <v>328</v>
      </c>
      <c r="C29" s="200">
        <v>2125</v>
      </c>
      <c r="D29" s="38" t="s">
        <v>286</v>
      </c>
      <c r="F29" s="115"/>
      <c r="G29" s="303"/>
      <c r="H29" s="69"/>
      <c r="I29" s="69"/>
      <c r="J29" s="78"/>
      <c r="K29" s="78"/>
      <c r="L29" s="78"/>
      <c r="M29" s="35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240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T29" s="435"/>
      <c r="AU29" s="435"/>
      <c r="AV29" s="485"/>
      <c r="AW29" s="105"/>
      <c r="AX29" s="104"/>
    </row>
    <row r="30" spans="1:50" x14ac:dyDescent="0.3">
      <c r="A30" s="32"/>
      <c r="B30" s="338" t="s">
        <v>163</v>
      </c>
      <c r="C30" s="200">
        <v>2126</v>
      </c>
      <c r="D30" s="38" t="s">
        <v>457</v>
      </c>
      <c r="E30" s="35">
        <v>40</v>
      </c>
      <c r="F30" s="115"/>
      <c r="G30" s="303"/>
      <c r="H30" s="69"/>
      <c r="I30" s="69"/>
      <c r="J30" s="78"/>
      <c r="K30" s="78"/>
      <c r="L30" s="78"/>
      <c r="M30" s="35"/>
      <c r="O30" s="36"/>
      <c r="P30" s="36"/>
      <c r="Q30" s="36"/>
      <c r="R30" s="36"/>
      <c r="S30" s="36"/>
      <c r="T30" s="36"/>
      <c r="U30" s="36"/>
      <c r="V30" s="36"/>
      <c r="W30" s="36">
        <v>40</v>
      </c>
      <c r="X30" s="36"/>
      <c r="Y30" s="36"/>
      <c r="Z30" s="240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T30" s="435"/>
      <c r="AU30" s="435"/>
      <c r="AV30" s="485"/>
      <c r="AW30" s="105"/>
      <c r="AX30" s="210"/>
    </row>
    <row r="31" spans="1:50" x14ac:dyDescent="0.3">
      <c r="A31" s="32"/>
      <c r="B31" s="338" t="s">
        <v>163</v>
      </c>
      <c r="C31" s="200">
        <v>2127</v>
      </c>
      <c r="D31" s="38" t="s">
        <v>290</v>
      </c>
      <c r="E31" s="35">
        <v>305.05</v>
      </c>
      <c r="F31" s="35"/>
      <c r="G31" s="303"/>
      <c r="H31" s="69"/>
      <c r="I31" s="69"/>
      <c r="J31" s="78"/>
      <c r="K31" s="78"/>
      <c r="L31" s="78"/>
      <c r="M31" s="35">
        <v>175</v>
      </c>
      <c r="O31" s="36">
        <v>206.25</v>
      </c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R31" s="259">
        <v>-76.2</v>
      </c>
      <c r="AT31" s="435"/>
      <c r="AU31" s="435"/>
      <c r="AV31" s="485"/>
      <c r="AW31" s="105"/>
      <c r="AX31" s="104"/>
    </row>
    <row r="32" spans="1:50" x14ac:dyDescent="0.3">
      <c r="A32" s="32"/>
      <c r="B32" s="338" t="s">
        <v>163</v>
      </c>
      <c r="C32" s="200">
        <v>2128</v>
      </c>
      <c r="D32" s="38" t="s">
        <v>382</v>
      </c>
      <c r="E32" s="35">
        <v>838.6</v>
      </c>
      <c r="F32" s="115"/>
      <c r="G32" s="303"/>
      <c r="H32" s="69"/>
      <c r="I32" s="69"/>
      <c r="J32" s="78"/>
      <c r="K32" s="78"/>
      <c r="L32" s="78"/>
      <c r="M32" s="35">
        <v>973.57</v>
      </c>
      <c r="O32" s="36"/>
      <c r="P32" s="36">
        <v>43.73</v>
      </c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>
        <v>15.9</v>
      </c>
      <c r="AE32" s="36"/>
      <c r="AF32" s="36"/>
      <c r="AG32" s="36"/>
      <c r="AH32" s="36"/>
      <c r="AI32" s="36"/>
      <c r="AJ32" s="36"/>
      <c r="AK32" s="36"/>
      <c r="AL32" s="36"/>
      <c r="AR32" s="259">
        <v>-194.6</v>
      </c>
      <c r="AT32" s="435"/>
      <c r="AU32" s="435"/>
      <c r="AV32" s="485"/>
      <c r="AW32" s="105"/>
      <c r="AX32" s="104"/>
    </row>
    <row r="33" spans="1:50" x14ac:dyDescent="0.3">
      <c r="A33" s="32"/>
      <c r="B33" s="338" t="s">
        <v>163</v>
      </c>
      <c r="C33" s="200">
        <v>2129</v>
      </c>
      <c r="D33" s="38" t="s">
        <v>383</v>
      </c>
      <c r="E33" s="35">
        <v>958.35</v>
      </c>
      <c r="F33" s="35"/>
      <c r="G33" s="303"/>
      <c r="H33" s="69"/>
      <c r="I33" s="69"/>
      <c r="J33" s="78"/>
      <c r="K33" s="78"/>
      <c r="L33" s="78"/>
      <c r="M33" s="35">
        <v>881.25</v>
      </c>
      <c r="O33" s="36"/>
      <c r="P33" s="36">
        <v>26</v>
      </c>
      <c r="Q33" s="36"/>
      <c r="R33" s="36"/>
      <c r="S33" s="36">
        <v>8.8000000000000007</v>
      </c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>
        <v>42.3</v>
      </c>
      <c r="AE33" s="36"/>
      <c r="AF33" s="36"/>
      <c r="AG33" s="36"/>
      <c r="AH33" s="36"/>
      <c r="AI33" s="36"/>
      <c r="AJ33" s="36"/>
      <c r="AK33" s="36"/>
      <c r="AL33" s="36"/>
      <c r="AT33" s="435"/>
      <c r="AU33" s="435"/>
      <c r="AV33" s="485"/>
      <c r="AW33" s="105"/>
      <c r="AX33" s="104"/>
    </row>
    <row r="34" spans="1:50" x14ac:dyDescent="0.3">
      <c r="A34" s="32"/>
      <c r="B34" s="338" t="s">
        <v>163</v>
      </c>
      <c r="C34" s="200">
        <v>2130</v>
      </c>
      <c r="D34" s="38" t="s">
        <v>291</v>
      </c>
      <c r="E34" s="35">
        <v>450</v>
      </c>
      <c r="F34" s="35"/>
      <c r="G34" s="303"/>
      <c r="H34" s="69"/>
      <c r="I34" s="69"/>
      <c r="J34" s="78"/>
      <c r="K34" s="78"/>
      <c r="L34" s="78">
        <v>450</v>
      </c>
      <c r="M34" s="35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T34" s="435"/>
      <c r="AU34" s="435"/>
      <c r="AV34" s="485"/>
      <c r="AW34" s="105"/>
      <c r="AX34" s="104"/>
    </row>
    <row r="35" spans="1:50" x14ac:dyDescent="0.3">
      <c r="A35" s="32"/>
      <c r="B35" s="338" t="s">
        <v>163</v>
      </c>
      <c r="C35" s="200">
        <v>2131</v>
      </c>
      <c r="D35" s="38" t="s">
        <v>292</v>
      </c>
      <c r="E35" s="35">
        <v>35.19</v>
      </c>
      <c r="F35" s="115"/>
      <c r="G35" s="303"/>
      <c r="H35" s="69"/>
      <c r="I35" s="69"/>
      <c r="J35" s="78"/>
      <c r="K35" s="78"/>
      <c r="L35" s="78"/>
      <c r="M35" s="35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Q35" s="346">
        <v>35.19</v>
      </c>
      <c r="AT35" s="435"/>
      <c r="AU35" s="435"/>
      <c r="AV35" s="485"/>
      <c r="AW35" s="105"/>
      <c r="AX35" s="104"/>
    </row>
    <row r="36" spans="1:50" x14ac:dyDescent="0.3">
      <c r="A36" s="32"/>
      <c r="B36" s="338" t="s">
        <v>163</v>
      </c>
      <c r="C36" s="200">
        <v>2132</v>
      </c>
      <c r="D36" s="38" t="s">
        <v>295</v>
      </c>
      <c r="E36" s="35">
        <v>149</v>
      </c>
      <c r="F36" s="115"/>
      <c r="G36" s="303"/>
      <c r="H36" s="69"/>
      <c r="I36" s="69"/>
      <c r="J36" s="78"/>
      <c r="K36" s="78"/>
      <c r="L36" s="78"/>
      <c r="M36" s="35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>
        <v>149</v>
      </c>
      <c r="AG36" s="36"/>
      <c r="AH36" s="36"/>
      <c r="AI36" s="36"/>
      <c r="AJ36" s="36"/>
      <c r="AK36" s="36"/>
      <c r="AL36" s="36"/>
      <c r="AT36" s="435"/>
      <c r="AU36" s="435"/>
      <c r="AV36" s="485"/>
      <c r="AW36" s="105"/>
      <c r="AX36" s="104"/>
    </row>
    <row r="37" spans="1:50" x14ac:dyDescent="0.3">
      <c r="A37" s="32"/>
      <c r="B37" s="338" t="s">
        <v>163</v>
      </c>
      <c r="C37" s="200">
        <v>2133</v>
      </c>
      <c r="D37" s="38" t="s">
        <v>293</v>
      </c>
      <c r="E37" s="35">
        <v>110.83</v>
      </c>
      <c r="F37" s="35"/>
      <c r="G37" s="303"/>
      <c r="H37" s="69"/>
      <c r="I37" s="69"/>
      <c r="J37" s="78"/>
      <c r="K37" s="78"/>
      <c r="L37" s="78"/>
      <c r="M37" s="35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I37" s="36"/>
      <c r="AJ37" s="36"/>
      <c r="AK37" s="36"/>
      <c r="AL37" s="36"/>
      <c r="AM37" s="36"/>
      <c r="AQ37" s="346">
        <v>110.83</v>
      </c>
      <c r="AT37" s="435"/>
      <c r="AU37" s="435"/>
      <c r="AV37" s="485"/>
      <c r="AW37" s="105"/>
      <c r="AX37" s="104"/>
    </row>
    <row r="38" spans="1:50" x14ac:dyDescent="0.3">
      <c r="A38" s="32"/>
      <c r="B38" s="339" t="s">
        <v>163</v>
      </c>
      <c r="C38" s="200">
        <v>2134</v>
      </c>
      <c r="D38" s="38" t="s">
        <v>293</v>
      </c>
      <c r="E38" s="35">
        <v>27.6</v>
      </c>
      <c r="F38" s="35"/>
      <c r="G38" s="303"/>
      <c r="H38" s="69"/>
      <c r="I38" s="69"/>
      <c r="J38" s="78"/>
      <c r="K38" s="78"/>
      <c r="L38" s="78"/>
      <c r="M38" s="35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Q38" s="346">
        <v>27.6</v>
      </c>
      <c r="AT38" s="435"/>
      <c r="AU38" s="435"/>
      <c r="AV38" s="485"/>
      <c r="AW38" s="105"/>
      <c r="AX38" s="104"/>
    </row>
    <row r="39" spans="1:50" x14ac:dyDescent="0.3">
      <c r="A39" s="32"/>
      <c r="B39" s="340" t="s">
        <v>328</v>
      </c>
      <c r="C39" s="200">
        <v>2135</v>
      </c>
      <c r="D39" s="38" t="s">
        <v>307</v>
      </c>
      <c r="E39" s="35"/>
      <c r="F39" s="115"/>
      <c r="G39" s="303"/>
      <c r="H39" s="69"/>
      <c r="I39" s="69"/>
      <c r="J39" s="78"/>
      <c r="K39" s="78"/>
      <c r="L39" s="78"/>
      <c r="M39" s="35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T39" s="435"/>
      <c r="AU39" s="435"/>
      <c r="AV39" s="485"/>
      <c r="AW39" s="105"/>
      <c r="AX39" s="104"/>
    </row>
    <row r="40" spans="1:50" x14ac:dyDescent="0.3">
      <c r="A40" s="32" t="s">
        <v>324</v>
      </c>
      <c r="B40" s="338" t="s">
        <v>163</v>
      </c>
      <c r="C40" s="200">
        <v>2136</v>
      </c>
      <c r="D40" s="38" t="s">
        <v>308</v>
      </c>
      <c r="E40" s="35">
        <v>11</v>
      </c>
      <c r="F40" s="115">
        <v>1.83</v>
      </c>
      <c r="G40" s="303"/>
      <c r="H40" s="69">
        <v>9.17</v>
      </c>
      <c r="I40" s="69"/>
      <c r="J40" s="78"/>
      <c r="K40" s="78"/>
      <c r="L40" s="78"/>
      <c r="M40" s="35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T40" s="435"/>
      <c r="AU40" s="435"/>
      <c r="AV40" s="485"/>
      <c r="AW40" s="105"/>
      <c r="AX40" s="104"/>
    </row>
    <row r="41" spans="1:50" x14ac:dyDescent="0.3">
      <c r="A41" s="32"/>
      <c r="B41" s="466" t="s">
        <v>163</v>
      </c>
      <c r="C41" s="200">
        <v>2137</v>
      </c>
      <c r="D41" s="38" t="s">
        <v>325</v>
      </c>
      <c r="E41" s="35">
        <v>552</v>
      </c>
      <c r="F41" s="115">
        <v>92</v>
      </c>
      <c r="G41" s="303"/>
      <c r="H41" s="69"/>
      <c r="I41" s="69"/>
      <c r="J41" s="78"/>
      <c r="K41" s="78"/>
      <c r="L41" s="78"/>
      <c r="M41" s="35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>
        <v>460</v>
      </c>
      <c r="AH41" s="36"/>
      <c r="AI41" s="36"/>
      <c r="AJ41" s="36"/>
      <c r="AK41" s="36"/>
      <c r="AL41" s="36"/>
      <c r="AT41" s="435"/>
      <c r="AU41" s="435"/>
      <c r="AV41" s="485"/>
      <c r="AW41" s="105"/>
      <c r="AX41" s="104"/>
    </row>
    <row r="42" spans="1:50" x14ac:dyDescent="0.3">
      <c r="A42" s="32"/>
      <c r="B42" s="340" t="s">
        <v>328</v>
      </c>
      <c r="C42" s="200">
        <v>2138</v>
      </c>
      <c r="D42" s="38" t="s">
        <v>307</v>
      </c>
      <c r="E42" s="35"/>
      <c r="G42" s="303"/>
      <c r="H42" s="69"/>
      <c r="I42" s="69"/>
      <c r="J42" s="78"/>
      <c r="K42" s="78"/>
      <c r="L42" s="78"/>
      <c r="M42" s="35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T42" s="435"/>
      <c r="AU42" s="435"/>
      <c r="AV42" s="485"/>
      <c r="AW42" s="105"/>
      <c r="AX42" s="104"/>
    </row>
    <row r="43" spans="1:50" x14ac:dyDescent="0.3">
      <c r="A43" s="32"/>
      <c r="B43" s="338" t="s">
        <v>163</v>
      </c>
      <c r="C43" s="200">
        <v>2139</v>
      </c>
      <c r="D43" s="38" t="s">
        <v>384</v>
      </c>
      <c r="E43" s="35">
        <v>158</v>
      </c>
      <c r="F43" s="35"/>
      <c r="G43" s="303"/>
      <c r="H43" s="69"/>
      <c r="I43" s="69"/>
      <c r="J43" s="78"/>
      <c r="K43" s="78"/>
      <c r="L43" s="78"/>
      <c r="M43" s="35">
        <v>175</v>
      </c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>
        <v>18</v>
      </c>
      <c r="AE43" s="36"/>
      <c r="AF43" s="36"/>
      <c r="AG43" s="36"/>
      <c r="AH43" s="36"/>
      <c r="AI43" s="36"/>
      <c r="AJ43" s="36"/>
      <c r="AK43" s="36"/>
      <c r="AL43" s="36"/>
      <c r="AR43" s="259">
        <v>-35</v>
      </c>
      <c r="AT43" s="435"/>
      <c r="AU43" s="435"/>
      <c r="AV43" s="485"/>
      <c r="AW43" s="105"/>
      <c r="AX43" s="104"/>
    </row>
    <row r="44" spans="1:50" x14ac:dyDescent="0.3">
      <c r="A44" s="32"/>
      <c r="B44" s="338" t="s">
        <v>163</v>
      </c>
      <c r="C44" s="361">
        <v>2140</v>
      </c>
      <c r="D44" s="38" t="s">
        <v>385</v>
      </c>
      <c r="E44" s="261">
        <v>653.4</v>
      </c>
      <c r="F44" s="262"/>
      <c r="G44" s="447"/>
      <c r="H44" s="448"/>
      <c r="I44" s="448"/>
      <c r="J44" s="449"/>
      <c r="K44" s="449"/>
      <c r="L44" s="449"/>
      <c r="M44" s="261">
        <v>606.25</v>
      </c>
      <c r="O44" s="240"/>
      <c r="P44" s="240">
        <v>26</v>
      </c>
      <c r="Q44" s="240"/>
      <c r="R44" s="240"/>
      <c r="S44" s="240"/>
      <c r="T44" s="240"/>
      <c r="U44" s="240"/>
      <c r="V44" s="240"/>
      <c r="W44" s="240"/>
      <c r="X44" s="240"/>
      <c r="Y44" s="240"/>
      <c r="Z44" s="240"/>
      <c r="AA44" s="240"/>
      <c r="AB44" s="240"/>
      <c r="AC44" s="240"/>
      <c r="AD44" s="240">
        <v>21.15</v>
      </c>
      <c r="AE44" s="240"/>
      <c r="AF44" s="240"/>
      <c r="AG44" s="240"/>
      <c r="AH44" s="240"/>
      <c r="AI44" s="240"/>
      <c r="AJ44" s="240"/>
      <c r="AK44" s="240"/>
      <c r="AL44" s="240"/>
      <c r="AS44" s="444"/>
      <c r="AT44" s="444"/>
      <c r="AU44" s="444"/>
      <c r="AV44" s="485"/>
      <c r="AW44" s="445"/>
      <c r="AX44" s="446"/>
    </row>
    <row r="45" spans="1:50" x14ac:dyDescent="0.3">
      <c r="A45" s="32"/>
      <c r="B45" s="338" t="s">
        <v>163</v>
      </c>
      <c r="C45" s="200">
        <v>2141</v>
      </c>
      <c r="D45" s="38" t="s">
        <v>322</v>
      </c>
      <c r="E45" s="35">
        <v>620.54999999999995</v>
      </c>
      <c r="F45" s="35"/>
      <c r="G45" s="303"/>
      <c r="H45" s="69"/>
      <c r="I45" s="69"/>
      <c r="J45" s="78"/>
      <c r="K45" s="78"/>
      <c r="L45" s="78"/>
      <c r="M45" s="35">
        <v>578.88</v>
      </c>
      <c r="O45" s="36"/>
      <c r="P45" s="36">
        <v>26</v>
      </c>
      <c r="Q45" s="36"/>
      <c r="R45" s="36"/>
      <c r="S45" s="36">
        <v>22.6</v>
      </c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>
        <v>29.07</v>
      </c>
      <c r="AE45" s="36"/>
      <c r="AF45" s="36"/>
      <c r="AG45" s="36"/>
      <c r="AH45" s="36"/>
      <c r="AI45" s="36"/>
      <c r="AJ45" s="36"/>
      <c r="AK45" s="36"/>
      <c r="AL45" s="36"/>
      <c r="AR45" s="259">
        <v>-36</v>
      </c>
      <c r="AT45" s="435"/>
      <c r="AU45" s="435"/>
      <c r="AV45" s="485"/>
      <c r="AW45" s="105"/>
      <c r="AX45" s="210"/>
    </row>
    <row r="46" spans="1:50" x14ac:dyDescent="0.3">
      <c r="A46" s="32"/>
      <c r="B46" s="338" t="s">
        <v>163</v>
      </c>
      <c r="C46" s="200">
        <v>2142</v>
      </c>
      <c r="D46" s="38" t="s">
        <v>293</v>
      </c>
      <c r="E46" s="35">
        <v>62.79</v>
      </c>
      <c r="F46" s="35"/>
      <c r="G46" s="303"/>
      <c r="H46" s="69"/>
      <c r="I46" s="69"/>
      <c r="J46" s="78"/>
      <c r="K46" s="78"/>
      <c r="L46" s="78"/>
      <c r="M46" s="35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Q46" s="346">
        <v>62.79</v>
      </c>
      <c r="AT46" s="435"/>
      <c r="AU46" s="435"/>
      <c r="AV46" s="485"/>
      <c r="AW46" s="105"/>
      <c r="AX46" s="104"/>
    </row>
    <row r="47" spans="1:50" x14ac:dyDescent="0.3">
      <c r="A47" s="32"/>
      <c r="B47" s="340" t="s">
        <v>339</v>
      </c>
      <c r="C47" s="22">
        <v>2143</v>
      </c>
      <c r="D47" s="226" t="s">
        <v>309</v>
      </c>
      <c r="E47" s="117">
        <v>396</v>
      </c>
      <c r="F47" s="227"/>
      <c r="G47" s="303"/>
      <c r="H47" s="69"/>
      <c r="I47" s="69"/>
      <c r="J47" s="78"/>
      <c r="K47" s="78"/>
      <c r="L47" s="78"/>
      <c r="M47" s="35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T47" s="435"/>
      <c r="AU47" s="435"/>
      <c r="AV47" s="485"/>
      <c r="AW47" s="105"/>
      <c r="AX47" s="104"/>
    </row>
    <row r="48" spans="1:50" x14ac:dyDescent="0.3">
      <c r="A48" s="32"/>
      <c r="B48" s="340" t="s">
        <v>339</v>
      </c>
      <c r="C48" s="22">
        <v>2063</v>
      </c>
      <c r="D48" s="38" t="s">
        <v>310</v>
      </c>
      <c r="E48" s="117">
        <v>-50</v>
      </c>
      <c r="F48" s="227"/>
      <c r="G48" s="303">
        <v>-50</v>
      </c>
      <c r="H48" s="69"/>
      <c r="I48" s="69"/>
      <c r="J48" s="78"/>
      <c r="K48" s="78"/>
      <c r="L48" s="78"/>
      <c r="M48" s="35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T48" s="435"/>
      <c r="AU48" s="435"/>
      <c r="AV48" s="485"/>
      <c r="AW48" s="105"/>
      <c r="AX48" s="104"/>
    </row>
    <row r="49" spans="1:50" x14ac:dyDescent="0.3">
      <c r="A49" s="32"/>
      <c r="B49" s="340" t="s">
        <v>328</v>
      </c>
      <c r="C49" s="200"/>
      <c r="D49" s="38" t="s">
        <v>313</v>
      </c>
      <c r="F49" s="35"/>
      <c r="G49" s="303"/>
      <c r="H49" s="69"/>
      <c r="I49" s="69"/>
      <c r="J49" s="78"/>
      <c r="K49" s="78">
        <v>778.3</v>
      </c>
      <c r="L49" s="78">
        <v>-778.3</v>
      </c>
      <c r="M49" s="35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T49" s="435"/>
      <c r="AU49" s="435"/>
      <c r="AV49" s="485"/>
      <c r="AW49" s="105"/>
      <c r="AX49" s="104"/>
    </row>
    <row r="50" spans="1:50" x14ac:dyDescent="0.3">
      <c r="B50" s="366" t="s">
        <v>328</v>
      </c>
      <c r="C50" s="200"/>
      <c r="D50" s="38" t="s">
        <v>312</v>
      </c>
      <c r="E50" s="35"/>
      <c r="F50" s="35"/>
      <c r="G50" s="303"/>
      <c r="H50" s="69"/>
      <c r="I50" s="69"/>
      <c r="J50" s="78"/>
      <c r="K50" s="78"/>
      <c r="L50" s="78"/>
      <c r="M50" s="35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>
        <v>300</v>
      </c>
      <c r="AJ50" s="36"/>
      <c r="AK50" s="36"/>
      <c r="AL50" s="36"/>
      <c r="AT50" s="435">
        <v>-300</v>
      </c>
      <c r="AU50" s="435"/>
      <c r="AV50" s="485"/>
      <c r="AW50" s="105"/>
      <c r="AX50" s="104"/>
    </row>
    <row r="51" spans="1:50" x14ac:dyDescent="0.3">
      <c r="A51" s="32"/>
      <c r="B51" s="340" t="s">
        <v>328</v>
      </c>
      <c r="C51" s="200"/>
      <c r="D51" s="38" t="s">
        <v>359</v>
      </c>
      <c r="E51" s="35"/>
      <c r="F51" s="115"/>
      <c r="G51" s="303"/>
      <c r="H51" s="69"/>
      <c r="I51" s="69"/>
      <c r="J51" s="78"/>
      <c r="K51" s="78"/>
      <c r="L51" s="78"/>
      <c r="M51" s="35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>
        <v>147.53</v>
      </c>
      <c r="AJ51" s="36"/>
      <c r="AK51" s="36"/>
      <c r="AL51" s="36"/>
      <c r="AT51" s="435"/>
      <c r="AU51" s="435">
        <v>-147.53</v>
      </c>
      <c r="AV51" s="485"/>
      <c r="AW51" s="105"/>
      <c r="AX51" s="104"/>
    </row>
    <row r="52" spans="1:50" x14ac:dyDescent="0.3">
      <c r="A52" s="32">
        <v>45175</v>
      </c>
      <c r="B52" s="338" t="s">
        <v>163</v>
      </c>
      <c r="C52" s="200">
        <v>2144</v>
      </c>
      <c r="D52" s="38" t="s">
        <v>316</v>
      </c>
      <c r="E52" s="35">
        <v>500</v>
      </c>
      <c r="F52" s="115"/>
      <c r="G52" s="308"/>
      <c r="H52" s="244"/>
      <c r="I52" s="244"/>
      <c r="J52" s="244"/>
      <c r="K52" s="244"/>
      <c r="L52" s="244"/>
      <c r="M52" s="35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>
        <v>500</v>
      </c>
      <c r="AK52" s="36"/>
      <c r="AL52" s="36"/>
      <c r="AT52" s="435"/>
      <c r="AU52" s="435"/>
      <c r="AV52" s="485"/>
      <c r="AW52" s="105"/>
      <c r="AX52" s="104"/>
    </row>
    <row r="53" spans="1:50" x14ac:dyDescent="0.3">
      <c r="A53" s="32"/>
      <c r="B53" s="338" t="s">
        <v>163</v>
      </c>
      <c r="C53" s="361">
        <v>2145</v>
      </c>
      <c r="D53" s="38" t="s">
        <v>318</v>
      </c>
      <c r="E53" s="261">
        <v>432.6</v>
      </c>
      <c r="F53" s="262"/>
      <c r="G53" s="346"/>
      <c r="H53" s="443"/>
      <c r="I53" s="443"/>
      <c r="J53" s="443"/>
      <c r="K53" s="443"/>
      <c r="L53" s="443">
        <v>432.6</v>
      </c>
      <c r="M53" s="261"/>
      <c r="O53" s="240"/>
      <c r="P53" s="240"/>
      <c r="Q53" s="240"/>
      <c r="R53" s="240"/>
      <c r="S53" s="240"/>
      <c r="T53" s="240"/>
      <c r="U53" s="240"/>
      <c r="V53" s="240"/>
      <c r="W53" s="240"/>
      <c r="X53" s="240"/>
      <c r="Y53" s="240"/>
      <c r="Z53" s="240"/>
      <c r="AA53" s="240"/>
      <c r="AB53" s="240"/>
      <c r="AC53" s="240"/>
      <c r="AD53" s="240"/>
      <c r="AE53" s="240"/>
      <c r="AF53" s="240"/>
      <c r="AG53" s="240"/>
      <c r="AH53" s="240"/>
      <c r="AI53" s="240"/>
      <c r="AJ53" s="240"/>
      <c r="AK53" s="240"/>
      <c r="AL53" s="240"/>
      <c r="AS53" s="444"/>
      <c r="AT53" s="444"/>
      <c r="AU53" s="444"/>
      <c r="AV53" s="485"/>
      <c r="AW53" s="445"/>
      <c r="AX53" s="446"/>
    </row>
    <row r="54" spans="1:50" x14ac:dyDescent="0.3">
      <c r="A54" s="32"/>
      <c r="B54" s="338" t="s">
        <v>163</v>
      </c>
      <c r="C54" s="200">
        <v>2146</v>
      </c>
      <c r="D54" s="38" t="s">
        <v>319</v>
      </c>
      <c r="E54" s="35">
        <v>66</v>
      </c>
      <c r="F54" s="115"/>
      <c r="G54" s="308"/>
      <c r="H54" s="244"/>
      <c r="I54" s="244"/>
      <c r="J54" s="244"/>
      <c r="K54" s="244"/>
      <c r="L54" s="244"/>
      <c r="M54" s="35"/>
      <c r="O54" s="36"/>
      <c r="P54" s="36"/>
      <c r="Q54" s="36"/>
      <c r="R54" s="36">
        <v>66</v>
      </c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T54" s="435"/>
      <c r="AU54" s="435"/>
      <c r="AV54" s="485"/>
      <c r="AW54" s="105"/>
      <c r="AX54" s="104"/>
    </row>
    <row r="55" spans="1:50" x14ac:dyDescent="0.3">
      <c r="A55" s="32"/>
      <c r="B55" s="338" t="s">
        <v>163</v>
      </c>
      <c r="C55" s="200">
        <v>2147</v>
      </c>
      <c r="D55" s="38" t="s">
        <v>320</v>
      </c>
      <c r="E55" s="35">
        <v>20</v>
      </c>
      <c r="F55" s="115"/>
      <c r="G55" s="308"/>
      <c r="H55" s="244"/>
      <c r="I55" s="244"/>
      <c r="J55" s="244"/>
      <c r="K55" s="244"/>
      <c r="L55" s="244"/>
      <c r="M55" s="35"/>
      <c r="O55" s="36"/>
      <c r="P55" s="36"/>
      <c r="Q55" s="36"/>
      <c r="R55" s="36"/>
      <c r="S55" s="36"/>
      <c r="T55" s="36"/>
      <c r="U55" s="36"/>
      <c r="V55" s="36"/>
      <c r="W55" s="36">
        <v>20</v>
      </c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V55" s="485"/>
      <c r="AW55" s="105"/>
      <c r="AX55" s="104"/>
    </row>
    <row r="56" spans="1:50" x14ac:dyDescent="0.3">
      <c r="A56" s="32"/>
      <c r="B56" s="338" t="s">
        <v>163</v>
      </c>
      <c r="C56" s="200">
        <v>2148</v>
      </c>
      <c r="D56" s="38" t="s">
        <v>321</v>
      </c>
      <c r="E56" s="35">
        <v>20</v>
      </c>
      <c r="F56" s="115"/>
      <c r="G56" s="308"/>
      <c r="H56" s="244"/>
      <c r="I56" s="244"/>
      <c r="J56" s="244"/>
      <c r="K56" s="244"/>
      <c r="L56" s="244"/>
      <c r="M56" s="35"/>
      <c r="O56" s="36"/>
      <c r="P56" s="36"/>
      <c r="Q56" s="36"/>
      <c r="R56" s="36"/>
      <c r="S56" s="36"/>
      <c r="T56" s="36"/>
      <c r="U56" s="36"/>
      <c r="V56" s="36"/>
      <c r="W56" s="36">
        <v>20</v>
      </c>
      <c r="X56" s="36"/>
      <c r="Y56" s="36"/>
      <c r="Z56" s="36"/>
      <c r="AA56" s="36"/>
      <c r="AB56" s="36"/>
      <c r="AC56" s="36"/>
      <c r="AD56" s="36">
        <v>9.27</v>
      </c>
      <c r="AE56" s="36"/>
      <c r="AF56" s="36"/>
      <c r="AG56" s="36"/>
      <c r="AH56" s="36"/>
      <c r="AI56" s="36"/>
      <c r="AJ56" s="36"/>
      <c r="AK56" s="36"/>
      <c r="AL56" s="36"/>
      <c r="AV56" s="485"/>
      <c r="AW56" s="105"/>
      <c r="AX56" s="104"/>
    </row>
    <row r="57" spans="1:50" x14ac:dyDescent="0.3">
      <c r="A57" s="32"/>
      <c r="B57" s="338" t="s">
        <v>163</v>
      </c>
      <c r="C57" s="200">
        <v>2149</v>
      </c>
      <c r="D57" s="38" t="s">
        <v>322</v>
      </c>
      <c r="E57" s="35">
        <v>587.15</v>
      </c>
      <c r="F57" s="115"/>
      <c r="G57" s="308"/>
      <c r="H57" s="244"/>
      <c r="I57" s="244"/>
      <c r="J57" s="244"/>
      <c r="K57" s="244"/>
      <c r="L57" s="244"/>
      <c r="M57" s="35">
        <v>578.88</v>
      </c>
      <c r="O57" s="36"/>
      <c r="P57" s="36">
        <v>26</v>
      </c>
      <c r="Q57" s="36"/>
      <c r="R57" s="36"/>
      <c r="S57" s="36">
        <v>9</v>
      </c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R57" s="259">
        <v>-18.27</v>
      </c>
      <c r="AV57" s="485"/>
      <c r="AW57" s="105"/>
      <c r="AX57" s="104"/>
    </row>
    <row r="58" spans="1:50" x14ac:dyDescent="0.3">
      <c r="A58" s="32"/>
      <c r="B58" s="338" t="s">
        <v>163</v>
      </c>
      <c r="C58" s="200">
        <v>2150</v>
      </c>
      <c r="D58" s="38" t="s">
        <v>308</v>
      </c>
      <c r="E58" s="35">
        <v>11</v>
      </c>
      <c r="F58" s="115">
        <v>1.83</v>
      </c>
      <c r="G58" s="308"/>
      <c r="H58" s="244">
        <v>9.17</v>
      </c>
      <c r="I58" s="244"/>
      <c r="J58" s="244"/>
      <c r="K58" s="244"/>
      <c r="L58" s="244"/>
      <c r="M58" s="35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V58" s="485"/>
      <c r="AW58" s="105"/>
      <c r="AX58" s="104"/>
    </row>
    <row r="59" spans="1:50" x14ac:dyDescent="0.3">
      <c r="A59" s="32"/>
      <c r="B59" s="340" t="s">
        <v>328</v>
      </c>
      <c r="C59" s="200">
        <v>2151</v>
      </c>
      <c r="D59" s="38" t="s">
        <v>326</v>
      </c>
      <c r="E59" s="35"/>
      <c r="F59" s="115"/>
      <c r="G59" s="308"/>
      <c r="H59" s="244"/>
      <c r="I59" s="244"/>
      <c r="J59" s="244"/>
      <c r="K59" s="244"/>
      <c r="L59" s="244"/>
      <c r="M59" s="35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V59" s="485"/>
      <c r="AW59" s="105"/>
      <c r="AX59" s="104"/>
    </row>
    <row r="60" spans="1:50" x14ac:dyDescent="0.3">
      <c r="A60" s="32"/>
      <c r="B60" s="338" t="s">
        <v>163</v>
      </c>
      <c r="C60" s="200">
        <v>2152</v>
      </c>
      <c r="D60" s="38" t="s">
        <v>327</v>
      </c>
      <c r="E60" s="35">
        <v>84.39</v>
      </c>
      <c r="F60" s="115"/>
      <c r="G60" s="308"/>
      <c r="H60" s="244"/>
      <c r="I60" s="244"/>
      <c r="J60" s="244"/>
      <c r="K60" s="244"/>
      <c r="L60" s="244"/>
      <c r="M60" s="35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Q60" s="346">
        <v>84.39</v>
      </c>
      <c r="AV60" s="485"/>
      <c r="AW60" s="105"/>
      <c r="AX60" s="104"/>
    </row>
    <row r="61" spans="1:50" x14ac:dyDescent="0.3">
      <c r="A61" s="32" t="s">
        <v>352</v>
      </c>
      <c r="B61" s="351" t="s">
        <v>163</v>
      </c>
      <c r="C61" s="200">
        <v>2153</v>
      </c>
      <c r="D61" s="38" t="s">
        <v>353</v>
      </c>
      <c r="E61" s="35">
        <v>252</v>
      </c>
      <c r="F61" s="115">
        <v>42</v>
      </c>
      <c r="G61" s="308"/>
      <c r="H61" s="244"/>
      <c r="I61" s="244"/>
      <c r="J61" s="244"/>
      <c r="K61" s="244"/>
      <c r="L61" s="244"/>
      <c r="M61" s="35"/>
      <c r="O61" s="36"/>
      <c r="P61" s="36"/>
      <c r="Q61" s="36"/>
      <c r="R61" s="36"/>
      <c r="S61" s="36"/>
      <c r="T61" s="36"/>
      <c r="U61" s="36"/>
      <c r="V61" s="36">
        <v>210</v>
      </c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V61" s="485"/>
      <c r="AW61" s="105"/>
      <c r="AX61" s="104"/>
    </row>
    <row r="62" spans="1:50" x14ac:dyDescent="0.3">
      <c r="A62" s="32"/>
      <c r="B62" s="351" t="s">
        <v>163</v>
      </c>
      <c r="C62" s="361">
        <v>2154</v>
      </c>
      <c r="D62" s="38" t="s">
        <v>354</v>
      </c>
      <c r="E62" s="261">
        <v>72.599999999999994</v>
      </c>
      <c r="F62" s="262">
        <v>12.1</v>
      </c>
      <c r="G62" s="346"/>
      <c r="H62" s="443"/>
      <c r="I62" s="443"/>
      <c r="J62" s="443"/>
      <c r="K62" s="443"/>
      <c r="L62" s="443"/>
      <c r="M62" s="261"/>
      <c r="O62" s="240"/>
      <c r="P62" s="240"/>
      <c r="Q62" s="240"/>
      <c r="R62" s="240"/>
      <c r="S62" s="240"/>
      <c r="T62" s="240"/>
      <c r="U62" s="240"/>
      <c r="V62" s="240"/>
      <c r="W62" s="240"/>
      <c r="X62" s="240"/>
      <c r="Y62" s="240"/>
      <c r="Z62" s="240"/>
      <c r="AA62" s="240"/>
      <c r="AB62" s="240"/>
      <c r="AC62" s="240"/>
      <c r="AD62" s="240"/>
      <c r="AE62" s="240"/>
      <c r="AF62" s="240">
        <v>60.5</v>
      </c>
      <c r="AG62" s="240"/>
      <c r="AH62" s="240"/>
      <c r="AI62" s="240"/>
      <c r="AJ62" s="240"/>
      <c r="AK62" s="240"/>
      <c r="AL62" s="240"/>
      <c r="AS62" s="444"/>
      <c r="AT62" s="444"/>
      <c r="AU62" s="444"/>
      <c r="AV62" s="485"/>
      <c r="AW62" s="445"/>
      <c r="AX62" s="446"/>
    </row>
    <row r="63" spans="1:50" x14ac:dyDescent="0.3">
      <c r="A63" s="32"/>
      <c r="B63" s="351" t="s">
        <v>163</v>
      </c>
      <c r="C63" s="200">
        <v>2155</v>
      </c>
      <c r="D63" s="38" t="s">
        <v>327</v>
      </c>
      <c r="E63" s="35">
        <v>44.79</v>
      </c>
      <c r="F63" s="115"/>
      <c r="G63" s="308"/>
      <c r="H63" s="244"/>
      <c r="I63" s="244"/>
      <c r="J63" s="244"/>
      <c r="K63" s="244"/>
      <c r="L63" s="244"/>
      <c r="M63" s="35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Q63" s="346">
        <v>44.79</v>
      </c>
      <c r="AV63" s="485"/>
      <c r="AW63" s="105"/>
      <c r="AX63" s="104"/>
    </row>
    <row r="64" spans="1:50" x14ac:dyDescent="0.3">
      <c r="A64" s="32"/>
      <c r="B64" s="351" t="s">
        <v>163</v>
      </c>
      <c r="C64" s="200">
        <v>2156</v>
      </c>
      <c r="D64" s="38" t="s">
        <v>322</v>
      </c>
      <c r="E64" s="35">
        <v>274.95</v>
      </c>
      <c r="F64" s="115"/>
      <c r="G64" s="308"/>
      <c r="H64" s="244"/>
      <c r="I64" s="244"/>
      <c r="J64" s="244"/>
      <c r="K64" s="244"/>
      <c r="L64" s="244"/>
      <c r="M64" s="35">
        <v>263.13</v>
      </c>
      <c r="O64" s="36"/>
      <c r="P64" s="36">
        <v>11.82</v>
      </c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V64" s="485"/>
      <c r="AW64" s="105"/>
      <c r="AX64" s="104"/>
    </row>
    <row r="65" spans="1:50" x14ac:dyDescent="0.3">
      <c r="A65" s="32"/>
      <c r="B65" s="351" t="s">
        <v>163</v>
      </c>
      <c r="C65" s="200">
        <v>2157</v>
      </c>
      <c r="D65" s="38" t="s">
        <v>308</v>
      </c>
      <c r="E65" s="35">
        <v>74.89</v>
      </c>
      <c r="F65" s="115"/>
      <c r="G65" s="308"/>
      <c r="H65" s="244">
        <v>74.89</v>
      </c>
      <c r="I65" s="244"/>
      <c r="J65" s="244"/>
      <c r="K65" s="244"/>
      <c r="L65" s="244"/>
      <c r="M65" s="35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V65" s="485"/>
      <c r="AW65" s="105"/>
      <c r="AX65" s="104"/>
    </row>
    <row r="66" spans="1:50" x14ac:dyDescent="0.3">
      <c r="A66" s="32"/>
      <c r="B66" s="351" t="s">
        <v>163</v>
      </c>
      <c r="C66" s="200">
        <v>2158</v>
      </c>
      <c r="D66" s="38" t="s">
        <v>355</v>
      </c>
      <c r="E66" s="35">
        <v>1300</v>
      </c>
      <c r="F66" s="115"/>
      <c r="G66" s="308"/>
      <c r="H66" s="244"/>
      <c r="I66" s="244"/>
      <c r="J66" s="244"/>
      <c r="K66" s="244"/>
      <c r="L66" s="244"/>
      <c r="M66" s="35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>
        <v>1300</v>
      </c>
      <c r="AL66" s="36"/>
      <c r="AV66" s="485"/>
      <c r="AW66" s="105"/>
      <c r="AX66" s="104"/>
    </row>
    <row r="67" spans="1:50" x14ac:dyDescent="0.3">
      <c r="A67" s="32"/>
      <c r="B67" s="351" t="s">
        <v>163</v>
      </c>
      <c r="C67" s="200">
        <v>2159</v>
      </c>
      <c r="D67" s="38" t="s">
        <v>225</v>
      </c>
      <c r="E67" s="261">
        <v>129.02000000000001</v>
      </c>
      <c r="F67" s="262"/>
      <c r="G67" s="308"/>
      <c r="H67" s="244"/>
      <c r="I67" s="244"/>
      <c r="J67" s="244"/>
      <c r="K67" s="244"/>
      <c r="L67" s="244"/>
      <c r="M67" s="261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A67" s="240"/>
      <c r="AC67" s="240"/>
      <c r="AD67" s="240"/>
      <c r="AE67" s="240"/>
      <c r="AF67" s="240"/>
      <c r="AG67" s="240"/>
      <c r="AH67" s="240"/>
      <c r="AI67" s="240"/>
      <c r="AJ67" s="240"/>
      <c r="AK67" s="240"/>
      <c r="AL67" s="240"/>
      <c r="AM67" s="240"/>
      <c r="AQ67" s="346">
        <v>129.02000000000001</v>
      </c>
      <c r="AV67" s="485"/>
      <c r="AW67" s="105"/>
      <c r="AX67" s="104"/>
    </row>
    <row r="68" spans="1:50" x14ac:dyDescent="0.3">
      <c r="A68" s="32"/>
      <c r="B68" s="340" t="s">
        <v>339</v>
      </c>
      <c r="C68" s="200">
        <v>2143</v>
      </c>
      <c r="D68" s="38" t="s">
        <v>358</v>
      </c>
      <c r="E68" s="35">
        <v>-396</v>
      </c>
      <c r="F68" s="115"/>
      <c r="G68" s="308"/>
      <c r="I68" s="244"/>
      <c r="J68" s="244"/>
      <c r="K68" s="244"/>
      <c r="L68" s="244"/>
      <c r="M68" s="35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R68" s="266"/>
      <c r="AV68" s="485"/>
      <c r="AW68" s="105"/>
      <c r="AX68" s="104"/>
    </row>
    <row r="69" spans="1:50" x14ac:dyDescent="0.3">
      <c r="A69" s="32" t="s">
        <v>398</v>
      </c>
      <c r="B69" s="351" t="s">
        <v>163</v>
      </c>
      <c r="C69" s="200">
        <v>2160</v>
      </c>
      <c r="D69" s="38" t="s">
        <v>327</v>
      </c>
      <c r="E69" s="35">
        <v>92.57</v>
      </c>
      <c r="F69" s="115"/>
      <c r="G69" s="308"/>
      <c r="H69" s="244"/>
      <c r="I69" s="244"/>
      <c r="J69" s="244"/>
      <c r="K69" s="244"/>
      <c r="L69" s="244"/>
      <c r="M69" s="35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Q69" s="346">
        <v>92.57</v>
      </c>
      <c r="AV69" s="485"/>
      <c r="AW69" s="105"/>
      <c r="AX69" s="104"/>
    </row>
    <row r="70" spans="1:50" x14ac:dyDescent="0.3">
      <c r="A70" s="32"/>
      <c r="B70" s="353"/>
      <c r="C70" s="200">
        <v>2161</v>
      </c>
      <c r="D70" s="38" t="s">
        <v>399</v>
      </c>
      <c r="E70" s="35">
        <v>250</v>
      </c>
      <c r="F70" s="115"/>
      <c r="G70" s="308"/>
      <c r="H70" s="244"/>
      <c r="I70" s="244"/>
      <c r="J70" s="244"/>
      <c r="K70" s="244"/>
      <c r="L70" s="244"/>
      <c r="M70" s="35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>
        <v>250</v>
      </c>
      <c r="AK70" s="36"/>
      <c r="AL70" s="36"/>
      <c r="AV70" s="485"/>
      <c r="AW70" s="105"/>
      <c r="AX70" s="104"/>
    </row>
    <row r="71" spans="1:50" x14ac:dyDescent="0.3">
      <c r="A71" s="32"/>
      <c r="B71" s="351" t="s">
        <v>163</v>
      </c>
      <c r="C71" s="200">
        <v>2162</v>
      </c>
      <c r="D71" s="38" t="s">
        <v>400</v>
      </c>
      <c r="E71" s="35">
        <v>54</v>
      </c>
      <c r="F71" s="115"/>
      <c r="G71" s="308"/>
      <c r="H71" s="244"/>
      <c r="I71" s="244"/>
      <c r="J71" s="244"/>
      <c r="K71" s="244"/>
      <c r="L71" s="244"/>
      <c r="M71" s="35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517">
        <v>54</v>
      </c>
      <c r="AV71" s="485"/>
      <c r="AW71" s="105"/>
      <c r="AX71" s="104"/>
    </row>
    <row r="72" spans="1:50" s="251" customFormat="1" x14ac:dyDescent="0.3">
      <c r="A72" s="365"/>
      <c r="B72" s="474"/>
      <c r="C72" s="200">
        <v>2163</v>
      </c>
      <c r="D72" s="38" t="s">
        <v>401</v>
      </c>
      <c r="E72" s="35">
        <v>40</v>
      </c>
      <c r="F72" s="115"/>
      <c r="G72" s="367"/>
      <c r="H72" s="368"/>
      <c r="I72" s="368"/>
      <c r="J72" s="368"/>
      <c r="K72" s="368"/>
      <c r="L72" s="368"/>
      <c r="M72" s="115"/>
      <c r="N72" s="370"/>
      <c r="O72" s="369"/>
      <c r="P72" s="369"/>
      <c r="Q72" s="369"/>
      <c r="R72" s="369"/>
      <c r="S72" s="369"/>
      <c r="T72" s="369"/>
      <c r="U72" s="369"/>
      <c r="V72" s="369"/>
      <c r="W72" s="36">
        <v>40</v>
      </c>
      <c r="X72" s="369"/>
      <c r="Y72" s="369"/>
      <c r="Z72" s="369"/>
      <c r="AA72" s="369"/>
      <c r="AB72" s="369"/>
      <c r="AC72" s="369"/>
      <c r="AD72" s="369"/>
      <c r="AE72" s="369"/>
      <c r="AF72" s="369"/>
      <c r="AG72" s="369"/>
      <c r="AH72" s="369"/>
      <c r="AI72" s="369"/>
      <c r="AJ72" s="369"/>
      <c r="AK72" s="369"/>
      <c r="AL72" s="369"/>
      <c r="AM72" s="301"/>
      <c r="AN72" s="370"/>
      <c r="AO72" s="370"/>
      <c r="AP72" s="370"/>
      <c r="AQ72" s="439"/>
      <c r="AR72" s="371"/>
      <c r="AS72" s="217"/>
      <c r="AT72" s="217"/>
      <c r="AU72" s="217"/>
      <c r="AV72" s="487"/>
      <c r="AW72" s="372"/>
      <c r="AX72" s="373"/>
    </row>
    <row r="73" spans="1:50" x14ac:dyDescent="0.3">
      <c r="A73" s="32" t="s">
        <v>444</v>
      </c>
      <c r="B73" s="353"/>
      <c r="C73" s="200">
        <v>2164</v>
      </c>
      <c r="D73" s="38" t="s">
        <v>434</v>
      </c>
      <c r="E73" s="35">
        <v>1000</v>
      </c>
      <c r="F73" s="115"/>
      <c r="G73" s="308"/>
      <c r="H73" s="244"/>
      <c r="I73" s="244"/>
      <c r="J73" s="244"/>
      <c r="K73" s="244"/>
      <c r="L73" s="244"/>
      <c r="M73" s="35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>
        <v>1000</v>
      </c>
      <c r="AK73" s="36"/>
      <c r="AL73" s="36"/>
      <c r="AV73" s="485"/>
      <c r="AW73" s="105"/>
      <c r="AX73" s="104"/>
    </row>
    <row r="74" spans="1:50" x14ac:dyDescent="0.3">
      <c r="A74" s="32"/>
      <c r="B74" s="353"/>
      <c r="C74" s="200">
        <v>2165</v>
      </c>
      <c r="D74" s="38" t="s">
        <v>441</v>
      </c>
      <c r="E74" s="35">
        <v>228</v>
      </c>
      <c r="F74" s="115">
        <v>0</v>
      </c>
      <c r="G74" s="308"/>
      <c r="H74" s="244"/>
      <c r="I74" s="244"/>
      <c r="J74" s="244"/>
      <c r="K74" s="244"/>
      <c r="L74" s="244"/>
      <c r="M74" s="35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>
        <v>140</v>
      </c>
      <c r="AH74" s="36"/>
      <c r="AI74" s="36"/>
      <c r="AJ74" s="36"/>
      <c r="AK74" s="36"/>
      <c r="AL74" s="36"/>
      <c r="AV74" s="485">
        <v>88</v>
      </c>
      <c r="AW74" s="105"/>
      <c r="AX74" s="104"/>
    </row>
    <row r="75" spans="1:50" x14ac:dyDescent="0.3">
      <c r="A75" s="32"/>
      <c r="B75" s="351" t="s">
        <v>163</v>
      </c>
      <c r="C75" s="200">
        <v>2166</v>
      </c>
      <c r="D75" s="38" t="s">
        <v>435</v>
      </c>
      <c r="E75" s="35">
        <v>407.4</v>
      </c>
      <c r="F75" s="115">
        <v>67.900000000000006</v>
      </c>
      <c r="G75" s="308"/>
      <c r="H75" s="244"/>
      <c r="I75" s="244"/>
      <c r="J75" s="244"/>
      <c r="K75" s="244"/>
      <c r="L75" s="244">
        <v>79.5</v>
      </c>
      <c r="M75" s="35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>
        <v>260</v>
      </c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V75" s="485"/>
      <c r="AW75" s="105"/>
      <c r="AX75" s="104"/>
    </row>
    <row r="76" spans="1:50" x14ac:dyDescent="0.3">
      <c r="A76" s="32"/>
      <c r="B76" s="351" t="s">
        <v>163</v>
      </c>
      <c r="C76" s="200">
        <v>2167</v>
      </c>
      <c r="D76" s="38" t="s">
        <v>436</v>
      </c>
      <c r="E76" s="35">
        <v>56.4</v>
      </c>
      <c r="F76" s="115"/>
      <c r="G76" s="308"/>
      <c r="H76" s="244"/>
      <c r="I76" s="244"/>
      <c r="J76" s="244"/>
      <c r="K76" s="244"/>
      <c r="L76" s="244"/>
      <c r="M76" s="35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Q76" s="346">
        <v>56.4</v>
      </c>
      <c r="AV76" s="485"/>
      <c r="AW76" s="105"/>
      <c r="AX76" s="104"/>
    </row>
    <row r="77" spans="1:50" x14ac:dyDescent="0.3">
      <c r="A77" s="32"/>
      <c r="B77" s="353"/>
      <c r="C77" s="200">
        <v>2168</v>
      </c>
      <c r="D77" s="38" t="s">
        <v>437</v>
      </c>
      <c r="E77" s="35">
        <v>100</v>
      </c>
      <c r="F77" s="115"/>
      <c r="G77" s="308"/>
      <c r="H77" s="244"/>
      <c r="I77" s="244"/>
      <c r="J77" s="244"/>
      <c r="K77" s="244"/>
      <c r="L77" s="244"/>
      <c r="M77" s="35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>
        <v>100</v>
      </c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V77" s="485"/>
      <c r="AW77" s="105"/>
      <c r="AX77" s="104"/>
    </row>
    <row r="78" spans="1:50" x14ac:dyDescent="0.3">
      <c r="A78" s="32"/>
      <c r="B78" s="351" t="s">
        <v>163</v>
      </c>
      <c r="C78" s="200">
        <v>2169</v>
      </c>
      <c r="D78" s="38" t="s">
        <v>438</v>
      </c>
      <c r="E78" s="35">
        <v>540</v>
      </c>
      <c r="F78" s="115">
        <v>90</v>
      </c>
      <c r="G78" s="308">
        <v>450</v>
      </c>
      <c r="H78" s="244"/>
      <c r="I78" s="244"/>
      <c r="J78" s="244"/>
      <c r="K78" s="244"/>
      <c r="L78" s="244"/>
      <c r="M78" s="35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V78" s="485"/>
      <c r="AW78" s="105"/>
      <c r="AX78" s="104"/>
    </row>
    <row r="79" spans="1:50" x14ac:dyDescent="0.3">
      <c r="A79" s="32"/>
      <c r="B79" s="351" t="s">
        <v>163</v>
      </c>
      <c r="C79" s="200">
        <v>2170</v>
      </c>
      <c r="D79" s="38" t="s">
        <v>439</v>
      </c>
      <c r="E79" s="35">
        <v>648</v>
      </c>
      <c r="F79" s="115">
        <v>108</v>
      </c>
      <c r="G79" s="308"/>
      <c r="H79" s="244"/>
      <c r="I79" s="244"/>
      <c r="J79" s="244"/>
      <c r="K79" s="244"/>
      <c r="L79" s="244"/>
      <c r="M79" s="35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>
        <v>540</v>
      </c>
      <c r="AK79" s="36"/>
      <c r="AL79" s="36"/>
      <c r="AV79" s="485"/>
      <c r="AW79" s="105"/>
      <c r="AX79" s="104"/>
    </row>
    <row r="80" spans="1:50" x14ac:dyDescent="0.3">
      <c r="A80" s="32"/>
      <c r="B80" s="351" t="s">
        <v>163</v>
      </c>
      <c r="C80" s="200">
        <v>2171</v>
      </c>
      <c r="D80" s="38" t="s">
        <v>308</v>
      </c>
      <c r="E80" s="35">
        <v>23.57</v>
      </c>
      <c r="F80" s="115">
        <v>3.93</v>
      </c>
      <c r="G80" s="308" t="s">
        <v>22</v>
      </c>
      <c r="H80" s="244">
        <v>19.64</v>
      </c>
      <c r="I80" s="244"/>
      <c r="J80" s="244"/>
      <c r="K80" s="244"/>
      <c r="L80" s="244"/>
      <c r="M80" s="35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V80" s="485"/>
      <c r="AW80" s="105"/>
      <c r="AX80" s="104"/>
    </row>
    <row r="81" spans="1:50" x14ac:dyDescent="0.3">
      <c r="A81" s="32"/>
      <c r="B81" s="351" t="s">
        <v>163</v>
      </c>
      <c r="C81" s="200">
        <v>2172</v>
      </c>
      <c r="D81" s="38" t="s">
        <v>440</v>
      </c>
      <c r="E81" s="484">
        <v>66.91</v>
      </c>
      <c r="F81" s="115">
        <v>9.16</v>
      </c>
      <c r="G81" s="308"/>
      <c r="H81" s="244"/>
      <c r="I81" s="244"/>
      <c r="J81" s="244"/>
      <c r="K81" s="244"/>
      <c r="L81" s="244"/>
      <c r="M81" s="430"/>
      <c r="O81" s="36"/>
      <c r="P81" s="36"/>
      <c r="Q81" s="36"/>
      <c r="R81" s="36"/>
      <c r="S81" s="36">
        <v>57.75</v>
      </c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V81" s="485"/>
      <c r="AW81" s="105"/>
      <c r="AX81" s="104"/>
    </row>
    <row r="82" spans="1:50" x14ac:dyDescent="0.3">
      <c r="A82" s="32"/>
      <c r="B82" s="351"/>
      <c r="C82" s="200"/>
      <c r="E82" s="35"/>
      <c r="F82" s="115"/>
      <c r="G82" s="308"/>
      <c r="H82" s="244"/>
      <c r="I82" s="244"/>
      <c r="J82" s="244"/>
      <c r="K82" s="244"/>
      <c r="L82" s="244"/>
      <c r="M82" s="35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V82" s="485"/>
      <c r="AW82" s="105"/>
      <c r="AX82" s="104"/>
    </row>
    <row r="83" spans="1:50" x14ac:dyDescent="0.3">
      <c r="A83" s="32"/>
      <c r="B83" s="351"/>
      <c r="C83" s="200"/>
      <c r="E83" s="35"/>
      <c r="F83" s="115"/>
      <c r="G83" s="308"/>
      <c r="H83" s="244"/>
      <c r="I83" s="244"/>
      <c r="J83" s="244"/>
      <c r="K83" s="244"/>
      <c r="L83" s="244"/>
      <c r="M83" s="35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V83" s="485"/>
      <c r="AW83" s="105"/>
      <c r="AX83" s="104"/>
    </row>
    <row r="84" spans="1:50" x14ac:dyDescent="0.3">
      <c r="A84" s="32"/>
      <c r="B84" s="351"/>
      <c r="C84" s="200"/>
      <c r="E84" s="35"/>
      <c r="F84" s="115"/>
      <c r="G84" s="308"/>
      <c r="I84" s="244"/>
      <c r="J84" s="244"/>
      <c r="K84" s="244"/>
      <c r="L84" s="244"/>
      <c r="M84" s="35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R84" s="266"/>
      <c r="AV84" s="485"/>
      <c r="AW84" s="105"/>
      <c r="AX84" s="104"/>
    </row>
    <row r="85" spans="1:50" x14ac:dyDescent="0.3">
      <c r="A85" s="32"/>
      <c r="B85" s="351"/>
      <c r="C85" s="200"/>
      <c r="E85" s="35"/>
      <c r="F85" s="115"/>
      <c r="G85" s="308"/>
      <c r="H85" s="342"/>
      <c r="I85" s="244"/>
      <c r="J85" s="244"/>
      <c r="K85" s="244"/>
      <c r="L85" s="244"/>
      <c r="M85" s="35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R85" s="266"/>
      <c r="AV85" s="485"/>
      <c r="AW85" s="105"/>
      <c r="AX85" s="104"/>
    </row>
    <row r="86" spans="1:50" x14ac:dyDescent="0.3">
      <c r="A86" s="32"/>
      <c r="B86" s="351"/>
      <c r="C86" s="200"/>
      <c r="E86" s="35"/>
      <c r="F86" s="115"/>
      <c r="G86" s="308"/>
      <c r="H86" s="244"/>
      <c r="I86" s="244"/>
      <c r="J86" s="244"/>
      <c r="K86" s="244"/>
      <c r="L86" s="244"/>
      <c r="M86" s="35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V86" s="485"/>
      <c r="AW86" s="105"/>
      <c r="AX86" s="104"/>
    </row>
    <row r="87" spans="1:50" x14ac:dyDescent="0.3">
      <c r="A87" s="32"/>
      <c r="B87" s="351"/>
      <c r="C87" s="21"/>
      <c r="E87" s="35"/>
      <c r="F87" s="115"/>
      <c r="G87" s="308"/>
      <c r="H87" s="244"/>
      <c r="I87" s="244"/>
      <c r="J87" s="244"/>
      <c r="K87" s="244"/>
      <c r="L87" s="244"/>
      <c r="M87" s="35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V87" s="485"/>
      <c r="AW87" s="105"/>
      <c r="AX87" s="104"/>
    </row>
    <row r="88" spans="1:50" x14ac:dyDescent="0.3">
      <c r="A88" s="32"/>
      <c r="B88" s="351"/>
      <c r="C88" s="200"/>
      <c r="E88" s="35"/>
      <c r="F88" s="115"/>
      <c r="G88" s="308"/>
      <c r="H88" s="244"/>
      <c r="I88" s="244"/>
      <c r="J88" s="244"/>
      <c r="K88" s="244"/>
      <c r="L88" s="244"/>
      <c r="M88" s="35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V88" s="485"/>
      <c r="AW88" s="105"/>
      <c r="AX88" s="104"/>
    </row>
    <row r="89" spans="1:50" x14ac:dyDescent="0.3">
      <c r="A89" s="32"/>
      <c r="B89" s="351"/>
      <c r="C89" s="200"/>
      <c r="E89" s="35"/>
      <c r="F89" s="115"/>
      <c r="G89" s="308"/>
      <c r="H89" s="244"/>
      <c r="I89" s="244"/>
      <c r="J89" s="244"/>
      <c r="K89" s="244"/>
      <c r="L89" s="244"/>
      <c r="M89" s="35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V89" s="485"/>
      <c r="AW89" s="105"/>
      <c r="AX89" s="104"/>
    </row>
    <row r="90" spans="1:50" x14ac:dyDescent="0.3">
      <c r="A90" s="32"/>
      <c r="B90" s="351"/>
      <c r="C90" s="200"/>
      <c r="E90" s="35"/>
      <c r="F90" s="115"/>
      <c r="G90" s="308"/>
      <c r="H90" s="244"/>
      <c r="I90" s="244"/>
      <c r="J90" s="244"/>
      <c r="K90" s="244"/>
      <c r="L90" s="244"/>
      <c r="M90" s="35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V90" s="485"/>
      <c r="AW90" s="105"/>
      <c r="AX90" s="104"/>
    </row>
    <row r="91" spans="1:50" x14ac:dyDescent="0.3">
      <c r="A91" s="32"/>
      <c r="B91" s="351"/>
      <c r="C91" s="200"/>
      <c r="E91" s="35"/>
      <c r="F91" s="115"/>
      <c r="G91" s="308"/>
      <c r="H91" s="244"/>
      <c r="I91" s="244"/>
      <c r="J91" s="244"/>
      <c r="K91" s="244"/>
      <c r="L91" s="244"/>
      <c r="M91" s="35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V91" s="485"/>
      <c r="AW91" s="105"/>
      <c r="AX91" s="104"/>
    </row>
    <row r="92" spans="1:50" x14ac:dyDescent="0.3">
      <c r="A92" s="32"/>
      <c r="B92" s="351"/>
      <c r="C92" s="200"/>
      <c r="E92" s="35"/>
      <c r="F92" s="115"/>
      <c r="G92" s="308"/>
      <c r="H92" s="244"/>
      <c r="I92" s="244"/>
      <c r="J92" s="244"/>
      <c r="K92" s="244"/>
      <c r="L92" s="244"/>
      <c r="M92" s="35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V92" s="485"/>
      <c r="AW92" s="105"/>
      <c r="AX92" s="104"/>
    </row>
    <row r="93" spans="1:50" x14ac:dyDescent="0.3">
      <c r="A93" s="32"/>
      <c r="B93" s="351"/>
      <c r="C93" s="200"/>
      <c r="E93" s="35"/>
      <c r="F93" s="115"/>
      <c r="G93" s="308"/>
      <c r="H93" s="244"/>
      <c r="I93" s="244"/>
      <c r="J93" s="244"/>
      <c r="K93" s="244"/>
      <c r="L93" s="244"/>
      <c r="M93" s="35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V93" s="485"/>
      <c r="AW93" s="105"/>
      <c r="AX93" s="104"/>
    </row>
    <row r="94" spans="1:50" x14ac:dyDescent="0.3">
      <c r="A94" s="32"/>
      <c r="B94" s="351"/>
      <c r="C94" s="200"/>
      <c r="D94" s="364"/>
      <c r="E94" s="35"/>
      <c r="F94" s="115"/>
      <c r="G94" s="308"/>
      <c r="H94" s="244"/>
      <c r="I94" s="244"/>
      <c r="J94" s="244"/>
      <c r="K94" s="244"/>
      <c r="L94" s="244"/>
      <c r="M94" s="35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V94" s="485"/>
      <c r="AW94" s="105"/>
      <c r="AX94" s="104"/>
    </row>
    <row r="95" spans="1:50" x14ac:dyDescent="0.3">
      <c r="A95" s="32"/>
      <c r="B95" s="351"/>
      <c r="C95" s="200"/>
      <c r="E95" s="35"/>
      <c r="F95" s="115"/>
      <c r="G95" s="308"/>
      <c r="H95" s="244"/>
      <c r="I95" s="244"/>
      <c r="J95" s="244"/>
      <c r="K95" s="244"/>
      <c r="L95" s="244"/>
      <c r="M95" s="35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V95" s="485"/>
      <c r="AW95" s="105"/>
      <c r="AX95" s="104"/>
    </row>
    <row r="96" spans="1:50" x14ac:dyDescent="0.3">
      <c r="A96" s="32"/>
      <c r="B96" s="351"/>
      <c r="C96" s="200"/>
      <c r="E96" s="35"/>
      <c r="F96" s="115"/>
      <c r="G96" s="308"/>
      <c r="H96" s="244"/>
      <c r="I96" s="244"/>
      <c r="J96" s="244"/>
      <c r="K96" s="244"/>
      <c r="L96" s="244"/>
      <c r="M96" s="35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V96" s="485"/>
      <c r="AW96" s="105"/>
      <c r="AX96" s="104"/>
    </row>
    <row r="97" spans="1:51" x14ac:dyDescent="0.3">
      <c r="A97" s="32"/>
      <c r="B97" s="351"/>
      <c r="C97" s="200"/>
      <c r="E97" s="35"/>
      <c r="F97" s="115"/>
      <c r="G97" s="308"/>
      <c r="H97" s="244"/>
      <c r="I97" s="244"/>
      <c r="J97" s="244"/>
      <c r="K97" s="244"/>
      <c r="L97" s="244"/>
      <c r="M97" s="35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V97" s="485"/>
      <c r="AW97" s="105"/>
      <c r="AX97" s="104"/>
    </row>
    <row r="98" spans="1:51" x14ac:dyDescent="0.3">
      <c r="A98" s="32"/>
      <c r="B98" s="341"/>
      <c r="C98" s="361"/>
      <c r="E98" s="261"/>
      <c r="F98" s="262"/>
      <c r="G98" s="346"/>
      <c r="H98" s="443"/>
      <c r="I98" s="443"/>
      <c r="J98" s="443"/>
      <c r="K98" s="443"/>
      <c r="L98" s="443"/>
      <c r="M98" s="261"/>
      <c r="O98" s="240"/>
      <c r="P98" s="240"/>
      <c r="Q98" s="240"/>
      <c r="R98" s="240"/>
      <c r="S98" s="240"/>
      <c r="T98" s="240"/>
      <c r="U98" s="240"/>
      <c r="V98" s="240"/>
      <c r="W98" s="240"/>
      <c r="X98" s="240"/>
      <c r="Y98" s="240"/>
      <c r="Z98" s="240"/>
      <c r="AA98" s="240"/>
      <c r="AB98" s="240"/>
      <c r="AC98" s="240"/>
      <c r="AD98" s="240"/>
      <c r="AE98" s="240"/>
      <c r="AF98" s="240"/>
      <c r="AG98" s="240"/>
      <c r="AH98" s="240"/>
      <c r="AI98" s="240"/>
      <c r="AJ98" s="240"/>
      <c r="AK98" s="240"/>
      <c r="AL98" s="240"/>
      <c r="AS98" s="450"/>
      <c r="AT98" s="450"/>
      <c r="AU98" s="450"/>
      <c r="AW98" s="445"/>
      <c r="AX98" s="446"/>
    </row>
    <row r="99" spans="1:51" x14ac:dyDescent="0.3">
      <c r="A99" s="32"/>
      <c r="B99" s="451"/>
      <c r="C99" s="361"/>
      <c r="E99" s="261"/>
      <c r="F99" s="262"/>
      <c r="G99" s="346"/>
      <c r="H99" s="443"/>
      <c r="I99" s="443"/>
      <c r="J99" s="443"/>
      <c r="K99" s="443"/>
      <c r="L99" s="443"/>
      <c r="M99" s="261"/>
      <c r="O99" s="240"/>
      <c r="P99" s="240"/>
      <c r="Q99" s="240"/>
      <c r="R99" s="240"/>
      <c r="S99" s="240"/>
      <c r="T99" s="240"/>
      <c r="U99" s="240"/>
      <c r="V99" s="240"/>
      <c r="W99" s="240"/>
      <c r="X99" s="240"/>
      <c r="Y99" s="240"/>
      <c r="Z99" s="240"/>
      <c r="AA99" s="240"/>
      <c r="AB99" s="240"/>
      <c r="AC99" s="240"/>
      <c r="AD99" s="240"/>
      <c r="AE99" s="240"/>
      <c r="AF99" s="240"/>
      <c r="AG99" s="240"/>
      <c r="AH99" s="240"/>
      <c r="AI99" s="240"/>
      <c r="AJ99" s="240"/>
      <c r="AK99" s="240"/>
      <c r="AL99" s="240"/>
      <c r="AS99" s="450"/>
      <c r="AT99" s="450"/>
      <c r="AU99" s="450"/>
      <c r="AW99" s="445"/>
      <c r="AX99" s="446"/>
      <c r="AY99" s="346">
        <v>4800.74</v>
      </c>
    </row>
    <row r="100" spans="1:51" x14ac:dyDescent="0.3">
      <c r="A100" s="32"/>
      <c r="B100" s="351"/>
      <c r="C100" s="200"/>
      <c r="E100" s="35"/>
      <c r="F100" s="115"/>
      <c r="G100" s="308"/>
      <c r="H100" s="244"/>
      <c r="I100" s="244"/>
      <c r="J100" s="244"/>
      <c r="K100" s="244"/>
      <c r="L100" s="244"/>
      <c r="M100" s="35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W100" s="105"/>
      <c r="AX100" s="104"/>
      <c r="AY100" s="346">
        <v>-4613.74</v>
      </c>
    </row>
    <row r="101" spans="1:51" x14ac:dyDescent="0.3">
      <c r="A101" s="32"/>
      <c r="B101" s="351"/>
      <c r="C101" s="200"/>
      <c r="E101" s="35"/>
      <c r="F101" s="115"/>
      <c r="G101" s="308"/>
      <c r="H101" s="244"/>
      <c r="I101" s="244"/>
      <c r="J101" s="244"/>
      <c r="K101" s="244"/>
      <c r="L101" s="244"/>
      <c r="M101" s="35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W101" s="105"/>
      <c r="AX101" s="104"/>
      <c r="AY101" s="346">
        <f>SUM(AY99:AY100)</f>
        <v>187</v>
      </c>
    </row>
    <row r="102" spans="1:51" x14ac:dyDescent="0.3">
      <c r="A102" s="32"/>
      <c r="B102" s="351"/>
      <c r="C102" s="200"/>
      <c r="E102" s="35"/>
      <c r="F102" s="115"/>
      <c r="G102" s="308"/>
      <c r="H102" s="244"/>
      <c r="I102" s="244"/>
      <c r="J102" s="244"/>
      <c r="K102" s="244"/>
      <c r="L102" s="244"/>
      <c r="M102" s="35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W102" s="105"/>
      <c r="AX102" s="104"/>
    </row>
    <row r="103" spans="1:51" x14ac:dyDescent="0.3">
      <c r="A103" s="32"/>
      <c r="B103" s="351"/>
      <c r="C103" s="200"/>
      <c r="E103" s="35"/>
      <c r="F103" s="115"/>
      <c r="G103" s="308"/>
      <c r="H103" s="244"/>
      <c r="I103" s="244"/>
      <c r="J103" s="244"/>
      <c r="K103" s="244"/>
      <c r="L103" s="244"/>
      <c r="M103" s="35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W103" s="105"/>
      <c r="AX103" s="104"/>
    </row>
    <row r="104" spans="1:51" x14ac:dyDescent="0.3">
      <c r="A104" s="32"/>
      <c r="B104" s="351"/>
      <c r="C104" s="200"/>
      <c r="E104" s="35"/>
      <c r="F104" s="115"/>
      <c r="G104" s="308"/>
      <c r="H104" s="244"/>
      <c r="I104" s="244"/>
      <c r="J104" s="244"/>
      <c r="K104" s="244"/>
      <c r="L104" s="244"/>
      <c r="M104" s="35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W104" s="105"/>
      <c r="AX104" s="104"/>
    </row>
    <row r="105" spans="1:51" x14ac:dyDescent="0.3">
      <c r="A105" s="32"/>
      <c r="B105" s="351"/>
      <c r="C105" s="200"/>
      <c r="E105" s="35"/>
      <c r="F105" s="115"/>
      <c r="G105" s="308"/>
      <c r="H105" s="244"/>
      <c r="I105" s="244"/>
      <c r="J105" s="244"/>
      <c r="K105" s="244"/>
      <c r="L105" s="244"/>
      <c r="M105" s="35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W105" s="105"/>
      <c r="AX105" s="104"/>
    </row>
    <row r="106" spans="1:51" x14ac:dyDescent="0.3">
      <c r="A106" s="32"/>
      <c r="B106" s="351"/>
      <c r="C106" s="200"/>
      <c r="E106" s="35"/>
      <c r="F106" s="115"/>
      <c r="G106" s="308"/>
      <c r="H106" s="244"/>
      <c r="I106" s="244"/>
      <c r="J106" s="244"/>
      <c r="K106" s="244"/>
      <c r="L106" s="244"/>
      <c r="M106" s="35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W106" s="105"/>
      <c r="AX106" s="104"/>
    </row>
    <row r="107" spans="1:51" x14ac:dyDescent="0.3">
      <c r="A107" s="32"/>
      <c r="B107" s="351"/>
      <c r="C107" s="200"/>
      <c r="E107" s="35"/>
      <c r="F107" s="115"/>
      <c r="G107" s="308"/>
      <c r="H107" s="244"/>
      <c r="I107" s="244"/>
      <c r="J107" s="244"/>
      <c r="K107" s="244"/>
      <c r="L107" s="244"/>
      <c r="M107" s="35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W107" s="105"/>
      <c r="AX107" s="104"/>
    </row>
    <row r="108" spans="1:51" x14ac:dyDescent="0.3">
      <c r="A108" s="32"/>
      <c r="B108" s="351"/>
      <c r="C108" s="200"/>
      <c r="E108" s="35"/>
      <c r="F108" s="115"/>
      <c r="G108" s="308"/>
      <c r="H108" s="244"/>
      <c r="I108" s="244"/>
      <c r="J108" s="244"/>
      <c r="K108" s="244"/>
      <c r="L108" s="244"/>
      <c r="M108" s="35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W108" s="105"/>
      <c r="AX108" s="104"/>
    </row>
    <row r="109" spans="1:51" x14ac:dyDescent="0.3">
      <c r="A109" s="32"/>
      <c r="B109" s="351"/>
      <c r="C109" s="200"/>
      <c r="E109" s="35"/>
      <c r="F109" s="115"/>
      <c r="G109" s="308"/>
      <c r="H109" s="244"/>
      <c r="I109" s="244"/>
      <c r="J109" s="244"/>
      <c r="K109" s="244"/>
      <c r="L109" s="244"/>
      <c r="M109" s="35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W109" s="105"/>
      <c r="AX109" s="104"/>
    </row>
    <row r="110" spans="1:51" x14ac:dyDescent="0.3">
      <c r="A110" s="32"/>
      <c r="B110" s="351"/>
      <c r="C110" s="200"/>
      <c r="E110" s="35"/>
      <c r="F110" s="115"/>
      <c r="G110" s="308"/>
      <c r="H110" s="244"/>
      <c r="I110" s="244"/>
      <c r="J110" s="244"/>
      <c r="K110" s="244"/>
      <c r="L110" s="244"/>
      <c r="M110" s="35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W110" s="105"/>
      <c r="AX110" s="104"/>
    </row>
    <row r="111" spans="1:51" x14ac:dyDescent="0.3">
      <c r="A111" s="32"/>
      <c r="B111" s="353"/>
      <c r="C111" s="200"/>
      <c r="E111" s="35"/>
      <c r="F111" s="115"/>
      <c r="G111" s="308"/>
      <c r="H111" s="244"/>
      <c r="I111" s="244"/>
      <c r="J111" s="244"/>
      <c r="K111" s="244"/>
      <c r="L111" s="244"/>
      <c r="M111" s="35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W111" s="105"/>
      <c r="AX111" s="104"/>
    </row>
    <row r="112" spans="1:51" x14ac:dyDescent="0.3">
      <c r="A112" s="32"/>
      <c r="B112" s="34"/>
      <c r="C112" s="200"/>
      <c r="G112" s="308"/>
      <c r="H112" s="244"/>
      <c r="I112" s="244"/>
      <c r="J112" s="244"/>
      <c r="K112" s="244"/>
      <c r="L112" s="244"/>
      <c r="M112" s="35"/>
      <c r="O112" s="36"/>
      <c r="P112" s="36"/>
      <c r="Q112" s="36"/>
      <c r="R112" s="36"/>
      <c r="S112" s="36"/>
      <c r="T112" s="36"/>
      <c r="U112" s="36"/>
      <c r="V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W112" s="105"/>
      <c r="AX112" s="104"/>
    </row>
    <row r="113" spans="1:50" s="86" customFormat="1" x14ac:dyDescent="0.3">
      <c r="A113" s="82"/>
      <c r="B113" s="84"/>
      <c r="C113" s="83"/>
      <c r="D113" s="85"/>
      <c r="E113" s="422">
        <f>SUM(E7:E111)</f>
        <v>17335.990000000002</v>
      </c>
      <c r="F113" s="115">
        <f>SUM(F7:F112)</f>
        <v>440.35</v>
      </c>
      <c r="G113" s="81"/>
      <c r="H113" s="81"/>
      <c r="I113" s="81"/>
      <c r="J113" s="81"/>
      <c r="K113" s="81">
        <f>SUM(K7:K112)</f>
        <v>1000.2099999999999</v>
      </c>
      <c r="L113" s="81"/>
      <c r="M113" s="429">
        <f>SUM(M7:M112)</f>
        <v>5875.01</v>
      </c>
      <c r="N113" s="81"/>
      <c r="O113" s="81"/>
      <c r="P113" s="81"/>
      <c r="Q113" s="81"/>
      <c r="R113" s="81"/>
      <c r="S113" s="81"/>
      <c r="T113" s="81"/>
      <c r="U113" s="81">
        <f>SUM(U7:U112)</f>
        <v>20</v>
      </c>
      <c r="V113" s="81"/>
      <c r="W113" s="264">
        <f ca="1">SUM(W7:W113)</f>
        <v>50</v>
      </c>
      <c r="X113" s="81"/>
      <c r="Y113" s="81"/>
      <c r="Z113" s="81">
        <f>SUM(Z7:Z112)</f>
        <v>58</v>
      </c>
      <c r="AA113" s="81"/>
      <c r="AB113" s="81"/>
      <c r="AC113" s="81"/>
      <c r="AD113" s="81">
        <f>SUM(AD7:AD112)</f>
        <v>190.59000000000003</v>
      </c>
      <c r="AE113" s="81">
        <f>SUM(AE7:AE112)</f>
        <v>833.91</v>
      </c>
      <c r="AF113" s="81">
        <f>SUM(AF7:AF112)</f>
        <v>618.71</v>
      </c>
      <c r="AG113" s="81"/>
      <c r="AH113" s="81">
        <f>SUM(AH7:AH112)</f>
        <v>350</v>
      </c>
      <c r="AI113" s="81"/>
      <c r="AJ113" s="81">
        <f>SUM(AJ7:AJ112)</f>
        <v>2790</v>
      </c>
      <c r="AK113" s="81"/>
      <c r="AL113" s="81"/>
      <c r="AM113" s="81"/>
      <c r="AN113" s="81"/>
      <c r="AO113" s="81"/>
      <c r="AP113" s="81"/>
      <c r="AQ113" s="306">
        <f>SUM(AQ7:AQ112)</f>
        <v>848.93999999999994</v>
      </c>
      <c r="AR113" s="81"/>
      <c r="AS113" s="420">
        <f>SUM(AS7:AS112)</f>
        <v>500</v>
      </c>
      <c r="AT113" s="420"/>
      <c r="AU113" s="420"/>
      <c r="AV113" s="26">
        <f>SUM(AV6:AV111)</f>
        <v>88</v>
      </c>
      <c r="AW113" s="103">
        <f ca="1">SUM(F113:AS113)</f>
        <v>0</v>
      </c>
      <c r="AX113" s="104">
        <f>SUM(AX7:AX86)</f>
        <v>0</v>
      </c>
    </row>
    <row r="114" spans="1:50" x14ac:dyDescent="0.3">
      <c r="B114" s="34"/>
      <c r="C114" s="33"/>
      <c r="D114" s="50"/>
      <c r="E114" s="35"/>
      <c r="F114" s="36"/>
      <c r="G114" s="303"/>
      <c r="H114" s="69"/>
      <c r="I114" s="69"/>
      <c r="J114" s="78"/>
      <c r="K114" s="78"/>
      <c r="L114" s="78"/>
      <c r="M114" s="35"/>
      <c r="O114" s="36"/>
      <c r="P114" s="36"/>
      <c r="Q114" s="36"/>
      <c r="R114" s="36"/>
      <c r="S114" s="36"/>
      <c r="T114" s="36"/>
      <c r="U114" s="36"/>
      <c r="V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W114" s="103"/>
      <c r="AX114" s="107" t="s">
        <v>127</v>
      </c>
    </row>
    <row r="115" spans="1:50" x14ac:dyDescent="0.3">
      <c r="A115" s="114"/>
      <c r="B115" s="35"/>
      <c r="F115" s="36"/>
      <c r="G115" s="303"/>
      <c r="H115" s="69"/>
      <c r="I115" s="69"/>
      <c r="J115" s="78"/>
      <c r="K115" s="78"/>
      <c r="L115" s="78"/>
      <c r="M115" s="35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W115" s="108"/>
      <c r="AX115" s="109">
        <f ca="1">SUM(F113:AS113)</f>
        <v>0</v>
      </c>
    </row>
    <row r="116" spans="1:50" x14ac:dyDescent="0.3">
      <c r="A116" s="114"/>
      <c r="B116" s="35"/>
      <c r="E116" s="36"/>
      <c r="F116" s="36"/>
      <c r="G116" s="303"/>
      <c r="H116" s="69"/>
      <c r="I116" s="69"/>
      <c r="J116" s="78"/>
      <c r="K116" s="78"/>
      <c r="L116" s="78"/>
      <c r="M116" s="35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W116" s="110" t="s">
        <v>124</v>
      </c>
      <c r="AX116" s="111">
        <f>AS12</f>
        <v>0</v>
      </c>
    </row>
    <row r="117" spans="1:50" x14ac:dyDescent="0.3">
      <c r="A117" s="114"/>
      <c r="B117" s="35" t="s">
        <v>22</v>
      </c>
      <c r="C117" s="25" t="s">
        <v>22</v>
      </c>
      <c r="D117" s="38" t="s">
        <v>22</v>
      </c>
      <c r="F117" s="36"/>
      <c r="G117" s="303"/>
      <c r="H117" s="69"/>
      <c r="I117" s="69"/>
      <c r="J117" s="78"/>
      <c r="K117" s="78"/>
      <c r="L117" s="78"/>
      <c r="M117" s="35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W117" s="106"/>
      <c r="AX117" s="104"/>
    </row>
    <row r="118" spans="1:50" x14ac:dyDescent="0.3">
      <c r="A118" s="114"/>
      <c r="B118" s="35"/>
      <c r="F118" s="36"/>
      <c r="G118" s="303"/>
      <c r="H118" s="69"/>
      <c r="I118" s="69"/>
      <c r="J118" s="78"/>
      <c r="K118" s="78"/>
      <c r="L118" s="78"/>
      <c r="M118" s="35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Q118" s="440" t="s">
        <v>133</v>
      </c>
      <c r="AR118" s="272"/>
      <c r="AS118" s="421"/>
      <c r="AT118" s="421"/>
      <c r="AU118" s="421"/>
      <c r="AW118" s="112"/>
      <c r="AX118" s="170"/>
    </row>
    <row r="119" spans="1:50" x14ac:dyDescent="0.3">
      <c r="A119" s="114"/>
      <c r="B119" s="35"/>
      <c r="F119" s="36"/>
      <c r="G119" s="303"/>
      <c r="H119" s="69"/>
      <c r="I119" s="69"/>
      <c r="J119" s="78"/>
      <c r="K119" s="78"/>
      <c r="L119" s="78"/>
      <c r="M119" s="35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W119" s="103"/>
      <c r="AX119" s="170">
        <f ca="1">AX115-Q4</f>
        <v>2485.67</v>
      </c>
    </row>
    <row r="120" spans="1:50" x14ac:dyDescent="0.3">
      <c r="B120" s="34"/>
      <c r="C120" s="33"/>
      <c r="D120" s="50"/>
      <c r="F120" s="36"/>
      <c r="G120" s="303"/>
      <c r="H120" s="69"/>
      <c r="I120" s="69"/>
      <c r="J120" s="78"/>
      <c r="K120" s="78"/>
      <c r="L120" s="78"/>
      <c r="M120" s="35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Q120" s="346" t="s">
        <v>196</v>
      </c>
      <c r="AW120" s="103"/>
      <c r="AX120" s="104">
        <v>-29.88</v>
      </c>
    </row>
    <row r="121" spans="1:50" x14ac:dyDescent="0.3">
      <c r="B121" s="34"/>
      <c r="C121" s="33"/>
      <c r="D121" s="50"/>
      <c r="E121" s="36"/>
      <c r="F121" s="36"/>
      <c r="G121" s="303"/>
      <c r="H121" s="69"/>
      <c r="I121" s="69"/>
      <c r="J121" s="78"/>
      <c r="K121" s="78"/>
      <c r="L121" s="78"/>
      <c r="M121" s="35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W121" s="103"/>
      <c r="AX121" s="107">
        <f ca="1">SUM(AX119:AX120)</f>
        <v>2455.79</v>
      </c>
    </row>
    <row r="122" spans="1:50" x14ac:dyDescent="0.3">
      <c r="B122" s="34"/>
      <c r="C122" s="33"/>
      <c r="D122" s="50"/>
      <c r="E122" s="36"/>
      <c r="F122" s="36"/>
      <c r="G122" s="303"/>
      <c r="H122" s="69"/>
      <c r="I122" s="69"/>
      <c r="J122" s="78"/>
      <c r="K122" s="78"/>
      <c r="L122" s="78"/>
      <c r="M122" s="35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W122" s="103"/>
      <c r="AX122" s="104"/>
    </row>
    <row r="123" spans="1:50" x14ac:dyDescent="0.3">
      <c r="B123" s="34"/>
      <c r="C123" s="33"/>
      <c r="D123" s="50"/>
      <c r="E123" s="36"/>
      <c r="F123" s="36"/>
      <c r="G123" s="303"/>
      <c r="H123" s="69"/>
      <c r="I123" s="69"/>
      <c r="J123" s="78"/>
      <c r="K123" s="78"/>
      <c r="L123" s="78"/>
      <c r="M123" s="35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W123" s="103"/>
      <c r="AX123" s="104"/>
    </row>
    <row r="124" spans="1:50" x14ac:dyDescent="0.3">
      <c r="B124" s="34"/>
      <c r="C124" s="33"/>
      <c r="D124" s="50"/>
      <c r="E124" s="36"/>
      <c r="F124" s="36"/>
      <c r="G124" s="303"/>
      <c r="H124" s="69"/>
      <c r="I124" s="69"/>
      <c r="J124" s="78"/>
      <c r="K124" s="78"/>
      <c r="L124" s="78"/>
      <c r="M124" s="35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W124" s="103"/>
      <c r="AX124" s="104"/>
    </row>
    <row r="125" spans="1:50" x14ac:dyDescent="0.3">
      <c r="B125" s="34"/>
      <c r="C125" s="33"/>
      <c r="D125" s="50"/>
      <c r="E125" s="36"/>
      <c r="F125" s="36"/>
      <c r="G125" s="303"/>
      <c r="H125" s="69"/>
      <c r="I125" s="69"/>
      <c r="J125" s="78"/>
      <c r="K125" s="78"/>
      <c r="L125" s="78"/>
      <c r="M125" s="35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W125" s="103"/>
      <c r="AX125" s="104"/>
    </row>
    <row r="126" spans="1:50" x14ac:dyDescent="0.3">
      <c r="B126" s="34"/>
      <c r="C126" s="33"/>
      <c r="D126" s="50"/>
      <c r="E126" s="36"/>
      <c r="F126" s="36"/>
      <c r="G126" s="303"/>
      <c r="H126" s="69"/>
      <c r="I126" s="69"/>
      <c r="J126" s="78"/>
      <c r="K126" s="78"/>
      <c r="L126" s="78"/>
      <c r="M126" s="35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W126" s="103"/>
      <c r="AX126" s="104"/>
    </row>
    <row r="127" spans="1:50" x14ac:dyDescent="0.3">
      <c r="B127" s="34"/>
      <c r="C127" s="33"/>
      <c r="D127" s="50"/>
      <c r="E127" s="36"/>
      <c r="F127" s="36"/>
      <c r="G127" s="303"/>
      <c r="H127" s="69"/>
      <c r="I127" s="69"/>
      <c r="J127" s="78"/>
      <c r="K127" s="78"/>
      <c r="L127" s="78"/>
      <c r="M127" s="35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W127" s="103"/>
      <c r="AX127" s="104"/>
    </row>
    <row r="128" spans="1:50" x14ac:dyDescent="0.3">
      <c r="B128" s="34"/>
      <c r="C128" s="33"/>
      <c r="D128" s="50"/>
      <c r="E128" s="36"/>
      <c r="F128" s="36"/>
      <c r="G128" s="303"/>
      <c r="H128" s="69"/>
      <c r="I128" s="69"/>
      <c r="J128" s="78"/>
      <c r="K128" s="78"/>
      <c r="L128" s="78"/>
      <c r="M128" s="35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W128" s="103"/>
      <c r="AX128" s="104"/>
    </row>
    <row r="129" spans="2:50" x14ac:dyDescent="0.3">
      <c r="B129" s="34"/>
      <c r="C129" s="33"/>
      <c r="D129" s="50"/>
      <c r="E129" s="36"/>
      <c r="F129" s="36"/>
      <c r="G129" s="303"/>
      <c r="H129" s="69"/>
      <c r="I129" s="69"/>
      <c r="J129" s="78"/>
      <c r="K129" s="78"/>
      <c r="L129" s="78"/>
      <c r="M129" s="35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W129" s="103"/>
      <c r="AX129" s="104"/>
    </row>
    <row r="130" spans="2:50" x14ac:dyDescent="0.3">
      <c r="B130" s="34"/>
      <c r="C130" s="33"/>
      <c r="D130" s="50"/>
      <c r="E130" s="36"/>
      <c r="F130" s="36"/>
      <c r="G130" s="303"/>
      <c r="H130" s="69"/>
      <c r="I130" s="69"/>
      <c r="J130" s="78"/>
      <c r="K130" s="78"/>
      <c r="L130" s="78"/>
      <c r="M130" s="35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W130" s="103"/>
      <c r="AX130" s="104"/>
    </row>
    <row r="131" spans="2:50" x14ac:dyDescent="0.3">
      <c r="B131" s="34"/>
      <c r="C131" s="33"/>
      <c r="D131" s="50"/>
      <c r="E131" s="36"/>
      <c r="F131" s="36"/>
      <c r="G131" s="303"/>
      <c r="H131" s="69"/>
      <c r="I131" s="69"/>
      <c r="J131" s="78"/>
      <c r="K131" s="78"/>
      <c r="L131" s="78"/>
      <c r="M131" s="35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W131" s="103"/>
      <c r="AX131" s="104"/>
    </row>
    <row r="132" spans="2:50" x14ac:dyDescent="0.3">
      <c r="B132" s="34"/>
      <c r="C132" s="33"/>
      <c r="D132" s="50"/>
      <c r="E132" s="36"/>
      <c r="F132" s="36"/>
      <c r="G132" s="303"/>
      <c r="H132" s="69"/>
      <c r="I132" s="69"/>
      <c r="J132" s="78"/>
      <c r="K132" s="78"/>
      <c r="L132" s="78"/>
      <c r="M132" s="35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W132" s="103"/>
      <c r="AX132" s="104"/>
    </row>
    <row r="133" spans="2:50" x14ac:dyDescent="0.3">
      <c r="B133" s="34"/>
      <c r="C133" s="33"/>
      <c r="D133" s="50"/>
      <c r="E133" s="36"/>
      <c r="F133" s="36"/>
      <c r="G133" s="303"/>
      <c r="H133" s="69"/>
      <c r="I133" s="69"/>
      <c r="J133" s="78"/>
      <c r="K133" s="78"/>
      <c r="L133" s="78"/>
      <c r="M133" s="35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W133" s="103"/>
      <c r="AX133" s="104"/>
    </row>
    <row r="134" spans="2:50" x14ac:dyDescent="0.3">
      <c r="B134" s="34"/>
      <c r="C134" s="33"/>
      <c r="D134" s="50"/>
      <c r="E134" s="36"/>
      <c r="F134" s="36"/>
      <c r="G134" s="303"/>
      <c r="H134" s="69"/>
      <c r="I134" s="69"/>
      <c r="J134" s="78"/>
      <c r="K134" s="78"/>
      <c r="L134" s="78"/>
      <c r="M134" s="35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W134" s="103"/>
      <c r="AX134" s="104"/>
    </row>
    <row r="135" spans="2:50" x14ac:dyDescent="0.3">
      <c r="B135" s="34"/>
      <c r="C135" s="33"/>
      <c r="D135" s="50"/>
      <c r="E135" s="36"/>
      <c r="F135" s="36"/>
      <c r="G135" s="303"/>
      <c r="H135" s="69"/>
      <c r="I135" s="69"/>
      <c r="J135" s="78"/>
      <c r="K135" s="78"/>
      <c r="L135" s="78"/>
      <c r="M135" s="35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W135" s="103"/>
      <c r="AX135" s="104"/>
    </row>
    <row r="136" spans="2:50" x14ac:dyDescent="0.3">
      <c r="B136" s="34"/>
      <c r="C136" s="33"/>
      <c r="D136" s="50"/>
      <c r="E136" s="36"/>
      <c r="F136" s="36"/>
      <c r="G136" s="303"/>
      <c r="H136" s="69"/>
      <c r="I136" s="69"/>
      <c r="J136" s="78"/>
      <c r="K136" s="78"/>
      <c r="L136" s="78"/>
      <c r="M136" s="35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W136" s="103"/>
      <c r="AX136" s="104"/>
    </row>
    <row r="137" spans="2:50" x14ac:dyDescent="0.3">
      <c r="B137" s="34"/>
      <c r="C137" s="33"/>
      <c r="D137" s="50"/>
      <c r="E137" s="36"/>
      <c r="F137" s="36"/>
      <c r="G137" s="303"/>
      <c r="H137" s="69"/>
      <c r="I137" s="69"/>
      <c r="J137" s="78"/>
      <c r="K137" s="78"/>
      <c r="L137" s="78"/>
      <c r="M137" s="35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W137" s="103"/>
      <c r="AX137" s="104"/>
    </row>
    <row r="138" spans="2:50" x14ac:dyDescent="0.3">
      <c r="B138" s="34"/>
      <c r="C138" s="33"/>
      <c r="D138" s="50"/>
      <c r="E138" s="36"/>
      <c r="F138" s="36"/>
      <c r="G138" s="303"/>
      <c r="H138" s="69"/>
      <c r="I138" s="69"/>
      <c r="J138" s="78"/>
      <c r="K138" s="78"/>
      <c r="L138" s="78"/>
      <c r="M138" s="35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W138" s="103"/>
      <c r="AX138" s="104"/>
    </row>
    <row r="139" spans="2:50" x14ac:dyDescent="0.3">
      <c r="B139" s="34"/>
      <c r="C139" s="33"/>
      <c r="D139" s="50"/>
      <c r="E139" s="36"/>
      <c r="F139" s="36"/>
      <c r="G139" s="303"/>
      <c r="H139" s="69"/>
      <c r="I139" s="69"/>
      <c r="J139" s="78"/>
      <c r="K139" s="78"/>
      <c r="L139" s="78"/>
      <c r="M139" s="35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W139" s="103"/>
      <c r="AX139" s="104"/>
    </row>
    <row r="140" spans="2:50" x14ac:dyDescent="0.3">
      <c r="B140" s="34"/>
      <c r="C140" s="33"/>
      <c r="D140" s="50"/>
      <c r="E140" s="36"/>
      <c r="F140" s="36"/>
      <c r="G140" s="303"/>
      <c r="H140" s="69"/>
      <c r="I140" s="69"/>
      <c r="J140" s="78"/>
      <c r="K140" s="78"/>
      <c r="L140" s="78"/>
      <c r="M140" s="35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W140" s="103"/>
      <c r="AX140" s="104"/>
    </row>
    <row r="141" spans="2:50" x14ac:dyDescent="0.3">
      <c r="B141" s="34"/>
      <c r="C141" s="33"/>
      <c r="D141" s="50"/>
      <c r="E141" s="36"/>
      <c r="F141" s="36"/>
      <c r="G141" s="303"/>
      <c r="H141" s="69"/>
      <c r="I141" s="69"/>
      <c r="J141" s="78"/>
      <c r="K141" s="78"/>
      <c r="L141" s="78"/>
      <c r="M141" s="35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W141" s="103"/>
      <c r="AX141" s="104"/>
    </row>
    <row r="142" spans="2:50" x14ac:dyDescent="0.3">
      <c r="B142" s="34"/>
      <c r="C142" s="33"/>
      <c r="D142" s="50"/>
      <c r="E142" s="36"/>
      <c r="F142" s="36"/>
      <c r="G142" s="303"/>
      <c r="H142" s="69"/>
      <c r="I142" s="69"/>
      <c r="J142" s="78"/>
      <c r="K142" s="78"/>
      <c r="L142" s="78"/>
      <c r="M142" s="35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W142" s="103"/>
      <c r="AX142" s="104"/>
    </row>
    <row r="143" spans="2:50" x14ac:dyDescent="0.3">
      <c r="B143" s="34"/>
      <c r="C143" s="33"/>
      <c r="D143" s="50"/>
      <c r="E143" s="36"/>
      <c r="F143" s="36"/>
      <c r="G143" s="303"/>
      <c r="H143" s="69"/>
      <c r="I143" s="69"/>
      <c r="J143" s="78"/>
      <c r="K143" s="78"/>
      <c r="L143" s="78"/>
      <c r="M143" s="35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W143" s="103"/>
      <c r="AX143" s="104"/>
    </row>
    <row r="144" spans="2:50" x14ac:dyDescent="0.3">
      <c r="B144" s="34"/>
      <c r="C144" s="33"/>
      <c r="D144" s="50"/>
      <c r="E144" s="36"/>
      <c r="F144" s="36"/>
      <c r="G144" s="303"/>
      <c r="H144" s="69"/>
      <c r="I144" s="69"/>
      <c r="J144" s="78"/>
      <c r="K144" s="78"/>
      <c r="L144" s="78"/>
      <c r="M144" s="35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W144" s="103"/>
      <c r="AX144" s="104"/>
    </row>
    <row r="145" spans="2:50" x14ac:dyDescent="0.3">
      <c r="B145" s="34"/>
      <c r="C145" s="33"/>
      <c r="D145" s="50"/>
      <c r="E145" s="36"/>
      <c r="F145" s="36"/>
      <c r="G145" s="303"/>
      <c r="H145" s="69"/>
      <c r="I145" s="69"/>
      <c r="J145" s="78"/>
      <c r="K145" s="78"/>
      <c r="L145" s="78"/>
      <c r="M145" s="35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W145" s="103"/>
      <c r="AX145" s="104"/>
    </row>
    <row r="146" spans="2:50" x14ac:dyDescent="0.3">
      <c r="B146" s="34"/>
      <c r="C146" s="33"/>
      <c r="D146" s="50"/>
      <c r="E146" s="36"/>
      <c r="F146" s="36"/>
      <c r="G146" s="303"/>
      <c r="H146" s="69"/>
      <c r="I146" s="69"/>
      <c r="J146" s="78"/>
      <c r="K146" s="78"/>
      <c r="L146" s="78"/>
      <c r="M146" s="35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W146" s="103"/>
      <c r="AX146" s="104"/>
    </row>
    <row r="147" spans="2:50" x14ac:dyDescent="0.3">
      <c r="B147" s="34"/>
      <c r="C147" s="33"/>
      <c r="D147" s="50"/>
      <c r="E147" s="36"/>
      <c r="F147" s="36"/>
      <c r="G147" s="303"/>
      <c r="H147" s="69"/>
      <c r="I147" s="69"/>
      <c r="J147" s="78"/>
      <c r="K147" s="78"/>
      <c r="L147" s="78"/>
      <c r="M147" s="35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W147" s="103"/>
      <c r="AX147" s="104"/>
    </row>
    <row r="148" spans="2:50" x14ac:dyDescent="0.3">
      <c r="B148" s="34"/>
      <c r="C148" s="33"/>
      <c r="D148" s="50"/>
      <c r="E148" s="36"/>
      <c r="F148" s="36"/>
      <c r="G148" s="303"/>
      <c r="H148" s="69"/>
      <c r="I148" s="69"/>
      <c r="J148" s="78"/>
      <c r="K148" s="78"/>
      <c r="L148" s="78"/>
      <c r="M148" s="35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W148" s="103"/>
      <c r="AX148" s="104"/>
    </row>
    <row r="149" spans="2:50" x14ac:dyDescent="0.3">
      <c r="B149" s="34"/>
      <c r="C149" s="33"/>
      <c r="D149" s="50"/>
      <c r="E149" s="36"/>
      <c r="F149" s="36"/>
      <c r="G149" s="303"/>
      <c r="H149" s="69"/>
      <c r="I149" s="69"/>
      <c r="J149" s="78"/>
      <c r="K149" s="78"/>
      <c r="L149" s="78"/>
      <c r="M149" s="35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W149" s="103"/>
      <c r="AX149" s="104"/>
    </row>
    <row r="150" spans="2:50" x14ac:dyDescent="0.3">
      <c r="B150" s="34"/>
      <c r="C150" s="33"/>
      <c r="D150" s="50"/>
      <c r="E150" s="36"/>
      <c r="F150" s="36"/>
      <c r="G150" s="303"/>
      <c r="H150" s="69"/>
      <c r="I150" s="69"/>
      <c r="J150" s="78"/>
      <c r="K150" s="78"/>
      <c r="L150" s="78"/>
      <c r="M150" s="35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W150" s="103"/>
      <c r="AX150" s="104"/>
    </row>
    <row r="151" spans="2:50" x14ac:dyDescent="0.3">
      <c r="B151" s="34"/>
      <c r="C151" s="33"/>
      <c r="D151" s="50"/>
      <c r="E151" s="36"/>
      <c r="F151" s="36"/>
      <c r="G151" s="303"/>
      <c r="H151" s="69"/>
      <c r="I151" s="69"/>
      <c r="J151" s="78"/>
      <c r="K151" s="78"/>
      <c r="L151" s="78"/>
      <c r="M151" s="35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W151" s="103"/>
      <c r="AX151" s="104"/>
    </row>
    <row r="152" spans="2:50" x14ac:dyDescent="0.3">
      <c r="B152" s="34"/>
      <c r="C152" s="33"/>
      <c r="D152" s="50"/>
      <c r="E152" s="36"/>
      <c r="F152" s="36"/>
      <c r="G152" s="303"/>
      <c r="H152" s="69"/>
      <c r="I152" s="69"/>
      <c r="J152" s="78"/>
      <c r="K152" s="78"/>
      <c r="L152" s="78"/>
      <c r="M152" s="35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W152" s="103"/>
      <c r="AX152" s="104"/>
    </row>
    <row r="153" spans="2:50" x14ac:dyDescent="0.3">
      <c r="B153" s="34"/>
      <c r="C153" s="33"/>
      <c r="D153" s="50"/>
      <c r="E153" s="36"/>
      <c r="F153" s="36"/>
      <c r="G153" s="303"/>
      <c r="H153" s="69"/>
      <c r="I153" s="69"/>
      <c r="J153" s="78"/>
      <c r="K153" s="78"/>
      <c r="L153" s="78"/>
      <c r="M153" s="35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W153" s="103"/>
      <c r="AX153" s="104"/>
    </row>
    <row r="154" spans="2:50" x14ac:dyDescent="0.3">
      <c r="B154" s="34"/>
      <c r="C154" s="33"/>
      <c r="D154" s="50"/>
      <c r="E154" s="36"/>
      <c r="F154" s="36"/>
      <c r="G154" s="303"/>
      <c r="H154" s="69"/>
      <c r="I154" s="69"/>
      <c r="J154" s="78"/>
      <c r="K154" s="78"/>
      <c r="L154" s="78"/>
      <c r="M154" s="35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W154" s="103"/>
      <c r="AX154" s="104"/>
    </row>
    <row r="155" spans="2:50" x14ac:dyDescent="0.3">
      <c r="B155" s="34"/>
      <c r="C155" s="33"/>
      <c r="D155" s="50"/>
      <c r="E155" s="36"/>
      <c r="F155" s="36"/>
      <c r="G155" s="303"/>
      <c r="H155" s="69"/>
      <c r="I155" s="69"/>
      <c r="J155" s="78"/>
      <c r="K155" s="78"/>
      <c r="L155" s="78"/>
      <c r="M155" s="35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W155" s="103"/>
      <c r="AX155" s="104"/>
    </row>
    <row r="156" spans="2:50" x14ac:dyDescent="0.3">
      <c r="B156" s="34"/>
      <c r="C156" s="33"/>
      <c r="D156" s="50"/>
      <c r="E156" s="36"/>
      <c r="F156" s="36"/>
      <c r="G156" s="303"/>
      <c r="H156" s="69"/>
      <c r="I156" s="69"/>
      <c r="J156" s="78"/>
      <c r="K156" s="78"/>
      <c r="L156" s="78"/>
      <c r="M156" s="35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W156" s="103"/>
      <c r="AX156" s="104"/>
    </row>
    <row r="157" spans="2:50" x14ac:dyDescent="0.3">
      <c r="B157" s="34"/>
      <c r="C157" s="33"/>
      <c r="D157" s="50"/>
      <c r="E157" s="36"/>
      <c r="F157" s="36"/>
      <c r="G157" s="303"/>
      <c r="H157" s="69"/>
      <c r="I157" s="69"/>
      <c r="J157" s="78"/>
      <c r="K157" s="78"/>
      <c r="L157" s="78"/>
      <c r="M157" s="35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W157" s="103"/>
      <c r="AX157" s="104"/>
    </row>
    <row r="158" spans="2:50" x14ac:dyDescent="0.3">
      <c r="B158" s="34"/>
      <c r="C158" s="33"/>
      <c r="D158" s="50"/>
      <c r="E158" s="36"/>
      <c r="F158" s="36"/>
      <c r="G158" s="303"/>
      <c r="H158" s="69"/>
      <c r="I158" s="69"/>
      <c r="J158" s="78"/>
      <c r="K158" s="78"/>
      <c r="L158" s="78"/>
      <c r="M158" s="35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W158" s="103"/>
      <c r="AX158" s="104"/>
    </row>
    <row r="159" spans="2:50" x14ac:dyDescent="0.3">
      <c r="B159" s="34"/>
      <c r="C159" s="33"/>
      <c r="D159" s="50"/>
      <c r="E159" s="36"/>
      <c r="F159" s="36"/>
      <c r="G159" s="303"/>
      <c r="H159" s="69"/>
      <c r="I159" s="69"/>
      <c r="J159" s="78"/>
      <c r="K159" s="78"/>
      <c r="L159" s="78"/>
      <c r="M159" s="35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W159" s="103"/>
      <c r="AX159" s="104"/>
    </row>
    <row r="160" spans="2:50" x14ac:dyDescent="0.3">
      <c r="B160" s="34"/>
      <c r="C160" s="33"/>
      <c r="D160" s="50"/>
      <c r="E160" s="36"/>
      <c r="F160" s="36"/>
      <c r="G160" s="303"/>
      <c r="H160" s="69"/>
      <c r="I160" s="69"/>
      <c r="J160" s="78"/>
      <c r="K160" s="78"/>
      <c r="L160" s="78"/>
      <c r="M160" s="35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W160" s="103"/>
      <c r="AX160" s="104"/>
    </row>
    <row r="161" spans="2:50" x14ac:dyDescent="0.3">
      <c r="B161" s="34"/>
      <c r="C161" s="33"/>
      <c r="D161" s="50"/>
      <c r="E161" s="36"/>
      <c r="F161" s="36"/>
      <c r="G161" s="303"/>
      <c r="H161" s="69"/>
      <c r="I161" s="69"/>
      <c r="J161" s="78"/>
      <c r="K161" s="78"/>
      <c r="L161" s="78"/>
      <c r="M161" s="35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W161" s="103"/>
      <c r="AX161" s="104"/>
    </row>
    <row r="162" spans="2:50" x14ac:dyDescent="0.3">
      <c r="B162" s="34"/>
      <c r="C162" s="33"/>
      <c r="D162" s="50"/>
      <c r="E162" s="36"/>
      <c r="F162" s="36"/>
      <c r="G162" s="303"/>
      <c r="H162" s="69"/>
      <c r="I162" s="69"/>
      <c r="J162" s="78"/>
      <c r="K162" s="78"/>
      <c r="L162" s="78"/>
      <c r="M162" s="35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W162" s="103"/>
      <c r="AX162" s="104"/>
    </row>
    <row r="163" spans="2:50" x14ac:dyDescent="0.3">
      <c r="B163" s="34"/>
      <c r="C163" s="33"/>
      <c r="D163" s="50"/>
      <c r="E163" s="36"/>
      <c r="F163" s="36"/>
      <c r="G163" s="303"/>
      <c r="H163" s="69"/>
      <c r="I163" s="69"/>
      <c r="J163" s="78"/>
      <c r="K163" s="78"/>
      <c r="L163" s="78"/>
      <c r="M163" s="35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W163" s="103"/>
      <c r="AX163" s="104"/>
    </row>
    <row r="164" spans="2:50" x14ac:dyDescent="0.3">
      <c r="B164" s="34"/>
      <c r="C164" s="33"/>
      <c r="D164" s="50"/>
      <c r="E164" s="36"/>
      <c r="F164" s="36"/>
      <c r="G164" s="303"/>
      <c r="H164" s="69"/>
      <c r="I164" s="69"/>
      <c r="J164" s="78"/>
      <c r="K164" s="78"/>
      <c r="L164" s="78"/>
      <c r="M164" s="35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W164" s="103"/>
      <c r="AX164" s="104"/>
    </row>
    <row r="165" spans="2:50" x14ac:dyDescent="0.3">
      <c r="B165" s="34"/>
      <c r="C165" s="33"/>
      <c r="D165" s="50"/>
      <c r="E165" s="36"/>
      <c r="F165" s="36"/>
      <c r="G165" s="303"/>
      <c r="H165" s="69"/>
      <c r="I165" s="69"/>
      <c r="J165" s="78"/>
      <c r="K165" s="78"/>
      <c r="L165" s="78"/>
      <c r="M165" s="35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W165" s="103"/>
      <c r="AX165" s="104"/>
    </row>
    <row r="166" spans="2:50" x14ac:dyDescent="0.3">
      <c r="B166" s="34"/>
      <c r="C166" s="33"/>
      <c r="D166" s="50"/>
      <c r="E166" s="36"/>
      <c r="F166" s="36"/>
      <c r="G166" s="303"/>
      <c r="H166" s="69"/>
      <c r="I166" s="69"/>
      <c r="J166" s="78"/>
      <c r="K166" s="78"/>
      <c r="L166" s="78"/>
      <c r="M166" s="35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W166" s="103"/>
      <c r="AX166" s="104"/>
    </row>
    <row r="167" spans="2:50" x14ac:dyDescent="0.3">
      <c r="B167" s="34"/>
      <c r="C167" s="33"/>
      <c r="D167" s="50"/>
      <c r="E167" s="36"/>
      <c r="F167" s="36"/>
      <c r="G167" s="303"/>
      <c r="H167" s="69"/>
      <c r="I167" s="69"/>
      <c r="J167" s="78"/>
      <c r="K167" s="78"/>
      <c r="L167" s="78"/>
      <c r="M167" s="35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W167" s="103"/>
      <c r="AX167" s="104"/>
    </row>
    <row r="168" spans="2:50" x14ac:dyDescent="0.3">
      <c r="B168" s="34"/>
      <c r="C168" s="33"/>
      <c r="D168" s="50"/>
      <c r="E168" s="36"/>
      <c r="F168" s="36"/>
      <c r="G168" s="303"/>
      <c r="H168" s="69"/>
      <c r="I168" s="69"/>
      <c r="J168" s="78"/>
      <c r="K168" s="78"/>
      <c r="L168" s="78"/>
      <c r="M168" s="35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W168" s="103"/>
      <c r="AX168" s="104"/>
    </row>
    <row r="169" spans="2:50" x14ac:dyDescent="0.3">
      <c r="B169" s="34"/>
      <c r="C169" s="33"/>
      <c r="D169" s="50"/>
      <c r="E169" s="36"/>
      <c r="F169" s="36"/>
      <c r="G169" s="303"/>
      <c r="H169" s="69"/>
      <c r="I169" s="69"/>
      <c r="J169" s="78"/>
      <c r="K169" s="78"/>
      <c r="L169" s="78"/>
      <c r="M169" s="35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W169" s="103"/>
      <c r="AX169" s="104"/>
    </row>
    <row r="170" spans="2:50" x14ac:dyDescent="0.3">
      <c r="B170" s="34"/>
      <c r="C170" s="33"/>
      <c r="D170" s="50"/>
      <c r="E170" s="36"/>
      <c r="F170" s="36"/>
      <c r="G170" s="303"/>
      <c r="H170" s="69"/>
      <c r="I170" s="69"/>
      <c r="J170" s="78"/>
      <c r="K170" s="78"/>
      <c r="L170" s="78"/>
      <c r="M170" s="35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W170" s="103"/>
      <c r="AX170" s="104"/>
    </row>
    <row r="171" spans="2:50" x14ac:dyDescent="0.3">
      <c r="B171" s="34"/>
      <c r="C171" s="33"/>
      <c r="D171" s="50"/>
      <c r="E171" s="36"/>
      <c r="F171" s="36"/>
      <c r="G171" s="303"/>
      <c r="H171" s="69"/>
      <c r="I171" s="69"/>
      <c r="J171" s="78"/>
      <c r="K171" s="78"/>
      <c r="L171" s="78"/>
      <c r="M171" s="35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W171" s="103"/>
      <c r="AX171" s="104"/>
    </row>
    <row r="172" spans="2:50" x14ac:dyDescent="0.3">
      <c r="B172" s="34"/>
      <c r="C172" s="33"/>
      <c r="D172" s="50"/>
      <c r="E172" s="36"/>
      <c r="F172" s="36"/>
      <c r="G172" s="303"/>
      <c r="H172" s="69"/>
      <c r="I172" s="69"/>
      <c r="J172" s="78"/>
      <c r="K172" s="78"/>
      <c r="L172" s="78"/>
      <c r="M172" s="35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W172" s="103"/>
      <c r="AX172" s="104"/>
    </row>
    <row r="173" spans="2:50" x14ac:dyDescent="0.3">
      <c r="B173" s="34"/>
      <c r="C173" s="33"/>
      <c r="D173" s="50"/>
      <c r="E173" s="36"/>
      <c r="F173" s="36"/>
      <c r="G173" s="303"/>
      <c r="H173" s="69"/>
      <c r="I173" s="69"/>
      <c r="J173" s="78"/>
      <c r="K173" s="78"/>
      <c r="L173" s="78"/>
      <c r="M173" s="35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W173" s="103"/>
      <c r="AX173" s="104"/>
    </row>
    <row r="174" spans="2:50" x14ac:dyDescent="0.3">
      <c r="B174" s="34"/>
      <c r="C174" s="33"/>
      <c r="D174" s="50"/>
      <c r="E174" s="36"/>
      <c r="F174" s="36"/>
      <c r="G174" s="303"/>
      <c r="H174" s="69"/>
      <c r="I174" s="69"/>
      <c r="J174" s="78"/>
      <c r="K174" s="78"/>
      <c r="L174" s="78"/>
      <c r="M174" s="35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W174" s="103"/>
      <c r="AX174" s="104"/>
    </row>
    <row r="175" spans="2:50" x14ac:dyDescent="0.3">
      <c r="B175" s="34"/>
      <c r="C175" s="33"/>
      <c r="D175" s="50"/>
      <c r="E175" s="36"/>
      <c r="F175" s="36"/>
      <c r="G175" s="303"/>
      <c r="H175" s="69"/>
      <c r="I175" s="69"/>
      <c r="J175" s="78"/>
      <c r="K175" s="78"/>
      <c r="L175" s="78"/>
      <c r="M175" s="35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W175" s="103"/>
      <c r="AX175" s="104"/>
    </row>
    <row r="176" spans="2:50" x14ac:dyDescent="0.3">
      <c r="B176" s="34"/>
      <c r="C176" s="33"/>
      <c r="D176" s="50"/>
      <c r="E176" s="36"/>
      <c r="F176" s="36"/>
      <c r="G176" s="303"/>
      <c r="H176" s="69"/>
      <c r="I176" s="69"/>
      <c r="J176" s="78"/>
      <c r="K176" s="78"/>
      <c r="L176" s="78"/>
      <c r="M176" s="35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W176" s="103"/>
      <c r="AX176" s="104"/>
    </row>
    <row r="177" spans="2:50" x14ac:dyDescent="0.3">
      <c r="B177" s="34"/>
      <c r="C177" s="33"/>
      <c r="D177" s="50"/>
      <c r="E177" s="36"/>
      <c r="F177" s="36"/>
      <c r="G177" s="303"/>
      <c r="H177" s="69"/>
      <c r="I177" s="69"/>
      <c r="J177" s="78"/>
      <c r="K177" s="78"/>
      <c r="L177" s="78"/>
      <c r="M177" s="35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W177" s="103"/>
      <c r="AX177" s="104"/>
    </row>
    <row r="178" spans="2:50" x14ac:dyDescent="0.3">
      <c r="B178" s="34"/>
      <c r="C178" s="33"/>
      <c r="D178" s="50"/>
      <c r="E178" s="36"/>
      <c r="F178" s="36"/>
      <c r="G178" s="303"/>
      <c r="H178" s="69"/>
      <c r="I178" s="69"/>
      <c r="J178" s="78"/>
      <c r="K178" s="78"/>
      <c r="L178" s="78"/>
      <c r="M178" s="35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W178" s="103"/>
      <c r="AX178" s="104"/>
    </row>
    <row r="179" spans="2:50" x14ac:dyDescent="0.3">
      <c r="B179" s="34"/>
      <c r="C179" s="33"/>
      <c r="D179" s="50"/>
      <c r="E179" s="36"/>
      <c r="F179" s="36"/>
      <c r="G179" s="303"/>
      <c r="H179" s="69"/>
      <c r="I179" s="69"/>
      <c r="J179" s="78"/>
      <c r="K179" s="78"/>
      <c r="L179" s="78"/>
      <c r="M179" s="35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W179" s="103"/>
      <c r="AX179" s="104"/>
    </row>
    <row r="180" spans="2:50" x14ac:dyDescent="0.3">
      <c r="B180" s="34"/>
      <c r="C180" s="33"/>
      <c r="D180" s="50"/>
      <c r="E180" s="36"/>
      <c r="F180" s="36"/>
      <c r="G180" s="303"/>
      <c r="H180" s="69"/>
      <c r="I180" s="69"/>
      <c r="J180" s="78"/>
      <c r="K180" s="78"/>
      <c r="L180" s="78"/>
      <c r="M180" s="35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W180" s="103"/>
      <c r="AX180" s="104"/>
    </row>
    <row r="181" spans="2:50" x14ac:dyDescent="0.3">
      <c r="B181" s="34"/>
      <c r="C181" s="33"/>
      <c r="D181" s="50"/>
      <c r="E181" s="36"/>
      <c r="F181" s="36"/>
      <c r="G181" s="303"/>
      <c r="H181" s="69"/>
      <c r="I181" s="69"/>
      <c r="J181" s="78"/>
      <c r="K181" s="78"/>
      <c r="L181" s="78"/>
      <c r="M181" s="35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W181" s="103"/>
      <c r="AX181" s="104"/>
    </row>
    <row r="182" spans="2:50" x14ac:dyDescent="0.3">
      <c r="B182" s="34"/>
      <c r="C182" s="33"/>
      <c r="D182" s="50"/>
      <c r="E182" s="36"/>
      <c r="F182" s="36"/>
      <c r="G182" s="303"/>
      <c r="H182" s="69"/>
      <c r="I182" s="69"/>
      <c r="J182" s="78"/>
      <c r="K182" s="78"/>
      <c r="L182" s="78"/>
      <c r="M182" s="35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W182" s="103"/>
      <c r="AX182" s="104"/>
    </row>
    <row r="183" spans="2:50" x14ac:dyDescent="0.3">
      <c r="B183" s="34"/>
      <c r="C183" s="33"/>
      <c r="D183" s="50"/>
      <c r="E183" s="36"/>
      <c r="F183" s="36"/>
      <c r="G183" s="303"/>
      <c r="H183" s="69"/>
      <c r="I183" s="69"/>
      <c r="J183" s="78"/>
      <c r="K183" s="78"/>
      <c r="L183" s="78"/>
      <c r="M183" s="35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W183" s="103"/>
      <c r="AX183" s="104"/>
    </row>
    <row r="184" spans="2:50" x14ac:dyDescent="0.3">
      <c r="B184" s="34"/>
      <c r="C184" s="33"/>
      <c r="D184" s="50"/>
      <c r="E184" s="36"/>
      <c r="F184" s="36"/>
      <c r="G184" s="303"/>
      <c r="H184" s="69"/>
      <c r="I184" s="69"/>
      <c r="J184" s="78"/>
      <c r="K184" s="78"/>
      <c r="L184" s="78"/>
      <c r="M184" s="35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W184" s="103"/>
      <c r="AX184" s="104"/>
    </row>
    <row r="185" spans="2:50" x14ac:dyDescent="0.3">
      <c r="B185" s="34"/>
      <c r="C185" s="33"/>
      <c r="D185" s="50"/>
      <c r="E185" s="36"/>
      <c r="F185" s="36"/>
      <c r="G185" s="303"/>
      <c r="H185" s="69"/>
      <c r="I185" s="69"/>
      <c r="J185" s="69"/>
      <c r="K185" s="69"/>
      <c r="L185" s="69"/>
      <c r="M185" s="35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W185" s="103"/>
      <c r="AX185" s="104"/>
    </row>
    <row r="186" spans="2:50" x14ac:dyDescent="0.3">
      <c r="B186" s="34"/>
      <c r="C186" s="33"/>
      <c r="D186" s="50"/>
      <c r="E186" s="36"/>
      <c r="F186" s="36"/>
      <c r="G186" s="303"/>
      <c r="H186" s="69"/>
      <c r="I186" s="69"/>
      <c r="J186" s="69"/>
      <c r="K186" s="69"/>
      <c r="L186" s="69"/>
      <c r="M186" s="35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W186" s="103"/>
      <c r="AX186" s="104"/>
    </row>
    <row r="187" spans="2:50" x14ac:dyDescent="0.3">
      <c r="B187" s="34"/>
      <c r="C187" s="33"/>
      <c r="D187" s="50"/>
      <c r="E187" s="36"/>
      <c r="F187" s="36"/>
      <c r="G187" s="303"/>
      <c r="H187" s="69"/>
      <c r="I187" s="69"/>
      <c r="J187" s="69"/>
      <c r="K187" s="69"/>
      <c r="L187" s="69"/>
      <c r="M187" s="35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W187" s="103"/>
      <c r="AX187" s="104"/>
    </row>
    <row r="188" spans="2:50" x14ac:dyDescent="0.3">
      <c r="B188" s="34"/>
      <c r="C188" s="33"/>
      <c r="D188" s="50"/>
      <c r="E188" s="36"/>
      <c r="F188" s="36"/>
      <c r="G188" s="303"/>
      <c r="H188" s="69"/>
      <c r="I188" s="69"/>
      <c r="J188" s="69"/>
      <c r="K188" s="69"/>
      <c r="L188" s="69"/>
      <c r="M188" s="431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W188" s="103"/>
      <c r="AX188" s="104"/>
    </row>
    <row r="189" spans="2:50" x14ac:dyDescent="0.3">
      <c r="B189" s="34"/>
      <c r="C189" s="33"/>
      <c r="D189" s="50"/>
      <c r="E189" s="36"/>
      <c r="F189" s="36"/>
      <c r="G189" s="303"/>
      <c r="H189" s="69"/>
      <c r="I189" s="69"/>
      <c r="J189" s="69"/>
      <c r="K189" s="69"/>
      <c r="L189" s="69"/>
      <c r="M189" s="35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W189" s="103"/>
      <c r="AX189" s="104"/>
    </row>
    <row r="190" spans="2:50" x14ac:dyDescent="0.3">
      <c r="B190" s="34"/>
      <c r="C190" s="33"/>
      <c r="D190" s="50"/>
      <c r="E190" s="36"/>
      <c r="F190" s="36"/>
      <c r="G190" s="303"/>
      <c r="H190" s="69"/>
      <c r="I190" s="69"/>
      <c r="J190" s="69"/>
      <c r="K190" s="69"/>
      <c r="L190" s="69"/>
      <c r="M190" s="35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W190" s="103"/>
      <c r="AX190" s="104"/>
    </row>
    <row r="191" spans="2:50" x14ac:dyDescent="0.3">
      <c r="B191" s="34"/>
      <c r="C191" s="33"/>
      <c r="D191" s="50"/>
      <c r="E191" s="36"/>
      <c r="F191" s="36"/>
      <c r="G191" s="303"/>
      <c r="H191" s="69"/>
      <c r="I191" s="69"/>
      <c r="J191" s="69"/>
      <c r="K191" s="69"/>
      <c r="L191" s="69"/>
      <c r="M191" s="35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W191" s="103"/>
      <c r="AX191" s="104"/>
    </row>
    <row r="192" spans="2:50" x14ac:dyDescent="0.3">
      <c r="B192" s="34"/>
      <c r="C192" s="33"/>
      <c r="D192" s="50"/>
      <c r="E192" s="36"/>
      <c r="F192" s="36"/>
      <c r="G192" s="303"/>
      <c r="H192" s="69"/>
      <c r="I192" s="69"/>
      <c r="J192" s="69"/>
      <c r="K192" s="69"/>
      <c r="L192" s="69"/>
      <c r="M192" s="35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W192" s="103"/>
      <c r="AX192" s="104"/>
    </row>
    <row r="193" spans="2:50" x14ac:dyDescent="0.3">
      <c r="B193" s="34"/>
      <c r="C193" s="33"/>
      <c r="D193" s="50"/>
      <c r="E193" s="36"/>
      <c r="F193" s="36"/>
      <c r="G193" s="303"/>
      <c r="H193" s="69"/>
      <c r="I193" s="69"/>
      <c r="J193" s="69"/>
      <c r="K193" s="69"/>
      <c r="L193" s="69"/>
      <c r="M193" s="35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W193" s="103"/>
      <c r="AX193" s="104"/>
    </row>
    <row r="194" spans="2:50" x14ac:dyDescent="0.3">
      <c r="B194" s="34"/>
      <c r="C194" s="33"/>
      <c r="D194" s="50"/>
      <c r="E194" s="36"/>
      <c r="F194" s="36"/>
      <c r="G194" s="303"/>
      <c r="H194" s="69"/>
      <c r="I194" s="69"/>
      <c r="J194" s="69"/>
      <c r="K194" s="69"/>
      <c r="L194" s="69"/>
      <c r="M194" s="35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W194" s="103"/>
      <c r="AX194" s="104"/>
    </row>
    <row r="195" spans="2:50" x14ac:dyDescent="0.3">
      <c r="B195" s="34"/>
      <c r="C195" s="33"/>
      <c r="D195" s="50"/>
      <c r="E195" s="36"/>
      <c r="F195" s="36"/>
      <c r="G195" s="303"/>
      <c r="H195" s="69"/>
      <c r="I195" s="69"/>
      <c r="J195" s="69"/>
      <c r="K195" s="69"/>
      <c r="L195" s="69"/>
      <c r="M195" s="35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W195" s="103"/>
      <c r="AX195" s="104"/>
    </row>
    <row r="196" spans="2:50" x14ac:dyDescent="0.3">
      <c r="B196" s="34"/>
      <c r="C196" s="33"/>
      <c r="D196" s="50"/>
      <c r="E196" s="36"/>
      <c r="F196" s="36"/>
      <c r="G196" s="303"/>
      <c r="H196" s="69"/>
      <c r="I196" s="69"/>
      <c r="J196" s="69"/>
      <c r="K196" s="69"/>
      <c r="L196" s="69"/>
      <c r="M196" s="35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W196" s="103"/>
      <c r="AX196" s="104"/>
    </row>
    <row r="197" spans="2:50" x14ac:dyDescent="0.3">
      <c r="B197" s="34"/>
      <c r="C197" s="33"/>
      <c r="D197" s="50"/>
      <c r="E197" s="36"/>
      <c r="F197" s="36"/>
      <c r="G197" s="303"/>
      <c r="H197" s="69"/>
      <c r="I197" s="69"/>
      <c r="J197" s="69"/>
      <c r="K197" s="69"/>
      <c r="L197" s="69"/>
      <c r="M197" s="35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W197" s="103"/>
      <c r="AX197" s="104"/>
    </row>
    <row r="198" spans="2:50" x14ac:dyDescent="0.3">
      <c r="B198" s="34"/>
      <c r="C198" s="33"/>
      <c r="D198" s="50"/>
      <c r="E198" s="36"/>
      <c r="F198" s="36"/>
      <c r="G198" s="303"/>
      <c r="H198" s="69"/>
      <c r="I198" s="69"/>
      <c r="J198" s="69"/>
      <c r="K198" s="69"/>
      <c r="L198" s="69"/>
      <c r="M198" s="35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W198" s="103"/>
      <c r="AX198" s="104"/>
    </row>
    <row r="199" spans="2:50" x14ac:dyDescent="0.3">
      <c r="B199" s="34"/>
      <c r="C199" s="33"/>
      <c r="D199" s="50"/>
      <c r="E199" s="36"/>
      <c r="F199" s="36"/>
      <c r="G199" s="303"/>
      <c r="H199" s="69"/>
      <c r="I199" s="69"/>
      <c r="J199" s="69"/>
      <c r="K199" s="69"/>
      <c r="L199" s="69"/>
      <c r="M199" s="35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W199" s="103"/>
      <c r="AX199" s="104"/>
    </row>
    <row r="200" spans="2:50" x14ac:dyDescent="0.3">
      <c r="B200" s="34"/>
      <c r="C200" s="33"/>
      <c r="D200" s="50"/>
      <c r="E200" s="36"/>
      <c r="F200" s="36"/>
      <c r="G200" s="303"/>
      <c r="H200" s="69"/>
      <c r="I200" s="69"/>
      <c r="J200" s="69"/>
      <c r="K200" s="69"/>
      <c r="L200" s="69"/>
      <c r="M200" s="35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W200" s="103"/>
      <c r="AX200" s="104"/>
    </row>
    <row r="201" spans="2:50" x14ac:dyDescent="0.3">
      <c r="B201" s="34"/>
      <c r="C201" s="33"/>
      <c r="D201" s="50"/>
      <c r="E201" s="36"/>
      <c r="F201" s="36"/>
      <c r="G201" s="303"/>
      <c r="H201" s="69"/>
      <c r="I201" s="69"/>
      <c r="J201" s="69"/>
      <c r="K201" s="69"/>
      <c r="L201" s="69"/>
      <c r="M201" s="35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W201" s="103"/>
      <c r="AX201" s="104"/>
    </row>
    <row r="202" spans="2:50" x14ac:dyDescent="0.3">
      <c r="B202" s="34"/>
      <c r="C202" s="33"/>
      <c r="D202" s="50"/>
      <c r="E202" s="36"/>
      <c r="F202" s="36"/>
      <c r="G202" s="303"/>
      <c r="H202" s="69"/>
      <c r="I202" s="69"/>
      <c r="J202" s="69"/>
      <c r="K202" s="69"/>
      <c r="L202" s="69"/>
      <c r="M202" s="35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W202" s="103"/>
      <c r="AX202" s="104"/>
    </row>
    <row r="203" spans="2:50" x14ac:dyDescent="0.3">
      <c r="B203" s="34"/>
      <c r="C203" s="33"/>
      <c r="D203" s="50"/>
      <c r="E203" s="36"/>
      <c r="F203" s="36"/>
      <c r="G203" s="303"/>
      <c r="H203" s="69"/>
      <c r="I203" s="69"/>
      <c r="J203" s="69"/>
      <c r="K203" s="69"/>
      <c r="L203" s="69"/>
      <c r="M203" s="35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W203" s="103"/>
      <c r="AX203" s="104"/>
    </row>
    <row r="204" spans="2:50" x14ac:dyDescent="0.3">
      <c r="B204" s="34"/>
      <c r="C204" s="33"/>
      <c r="D204" s="50"/>
      <c r="E204" s="36"/>
      <c r="F204" s="36"/>
      <c r="G204" s="303"/>
      <c r="H204" s="69"/>
      <c r="I204" s="69"/>
      <c r="J204" s="69"/>
      <c r="K204" s="69"/>
      <c r="L204" s="69"/>
      <c r="M204" s="35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W204" s="103"/>
      <c r="AX204" s="104"/>
    </row>
    <row r="205" spans="2:50" x14ac:dyDescent="0.3">
      <c r="B205" s="34"/>
      <c r="C205" s="33"/>
      <c r="D205" s="50"/>
      <c r="E205" s="36"/>
      <c r="F205" s="36"/>
      <c r="G205" s="303"/>
      <c r="H205" s="69"/>
      <c r="I205" s="69"/>
      <c r="J205" s="69"/>
      <c r="K205" s="69"/>
      <c r="L205" s="69"/>
      <c r="M205" s="35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W205" s="103"/>
      <c r="AX205" s="104"/>
    </row>
    <row r="206" spans="2:50" x14ac:dyDescent="0.3">
      <c r="B206" s="34"/>
      <c r="C206" s="33"/>
      <c r="D206" s="50"/>
      <c r="E206" s="36"/>
      <c r="F206" s="36"/>
      <c r="G206" s="303"/>
      <c r="H206" s="69"/>
      <c r="I206" s="69"/>
      <c r="J206" s="69"/>
      <c r="K206" s="69"/>
      <c r="L206" s="69"/>
      <c r="M206" s="35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W206" s="103"/>
      <c r="AX206" s="104"/>
    </row>
    <row r="207" spans="2:50" x14ac:dyDescent="0.3">
      <c r="B207" s="34"/>
      <c r="C207" s="33"/>
      <c r="D207" s="50"/>
      <c r="E207" s="36"/>
      <c r="F207" s="36"/>
      <c r="G207" s="303"/>
      <c r="H207" s="69"/>
      <c r="I207" s="69"/>
      <c r="J207" s="69"/>
      <c r="K207" s="69"/>
      <c r="L207" s="69"/>
      <c r="M207" s="35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W207" s="103"/>
      <c r="AX207" s="104"/>
    </row>
    <row r="208" spans="2:50" x14ac:dyDescent="0.3">
      <c r="B208" s="34"/>
      <c r="C208" s="33"/>
      <c r="D208" s="50"/>
      <c r="E208" s="36"/>
      <c r="F208" s="36"/>
      <c r="G208" s="303"/>
      <c r="H208" s="69"/>
      <c r="I208" s="69"/>
      <c r="J208" s="69"/>
      <c r="K208" s="69"/>
      <c r="L208" s="69"/>
      <c r="M208" s="35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W208" s="103"/>
      <c r="AX208" s="104"/>
    </row>
    <row r="209" spans="2:50" x14ac:dyDescent="0.3">
      <c r="B209" s="34"/>
      <c r="C209" s="33"/>
      <c r="D209" s="50"/>
      <c r="E209" s="36"/>
      <c r="F209" s="36"/>
      <c r="G209" s="303"/>
      <c r="H209" s="69"/>
      <c r="I209" s="69"/>
      <c r="J209" s="69"/>
      <c r="K209" s="69"/>
      <c r="L209" s="69"/>
      <c r="M209" s="35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W209" s="103"/>
      <c r="AX209" s="104"/>
    </row>
    <row r="210" spans="2:50" x14ac:dyDescent="0.3">
      <c r="B210" s="34"/>
      <c r="C210" s="33"/>
      <c r="D210" s="50"/>
      <c r="E210" s="36"/>
      <c r="F210" s="36"/>
      <c r="G210" s="303"/>
      <c r="H210" s="69"/>
      <c r="I210" s="69"/>
      <c r="J210" s="69"/>
      <c r="K210" s="69"/>
      <c r="L210" s="69"/>
      <c r="M210" s="35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W210" s="103"/>
      <c r="AX210" s="104"/>
    </row>
    <row r="211" spans="2:50" x14ac:dyDescent="0.3">
      <c r="B211" s="34"/>
      <c r="C211" s="33"/>
      <c r="D211" s="50"/>
      <c r="E211" s="36"/>
      <c r="F211" s="36"/>
      <c r="G211" s="303"/>
      <c r="H211" s="69"/>
      <c r="I211" s="69"/>
      <c r="J211" s="69"/>
      <c r="K211" s="69"/>
      <c r="L211" s="69"/>
      <c r="M211" s="35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W211" s="103"/>
      <c r="AX211" s="104"/>
    </row>
    <row r="212" spans="2:50" x14ac:dyDescent="0.3">
      <c r="B212" s="34"/>
      <c r="C212" s="33"/>
      <c r="D212" s="50"/>
      <c r="E212" s="36"/>
      <c r="F212" s="36"/>
      <c r="G212" s="303"/>
      <c r="H212" s="69"/>
      <c r="I212" s="69"/>
      <c r="J212" s="69"/>
      <c r="K212" s="69"/>
      <c r="L212" s="69"/>
      <c r="M212" s="35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W212" s="103"/>
      <c r="AX212" s="104"/>
    </row>
    <row r="213" spans="2:50" x14ac:dyDescent="0.3">
      <c r="B213" s="34"/>
      <c r="C213" s="33"/>
      <c r="D213" s="50"/>
      <c r="E213" s="36"/>
      <c r="F213" s="36"/>
      <c r="G213" s="303"/>
      <c r="H213" s="69"/>
      <c r="I213" s="69"/>
      <c r="J213" s="69"/>
      <c r="K213" s="69"/>
      <c r="L213" s="69"/>
      <c r="M213" s="35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W213" s="103"/>
      <c r="AX213" s="104"/>
    </row>
    <row r="214" spans="2:50" x14ac:dyDescent="0.3">
      <c r="B214" s="34"/>
      <c r="C214" s="33"/>
      <c r="D214" s="50"/>
      <c r="E214" s="36"/>
      <c r="F214" s="36"/>
      <c r="G214" s="303"/>
      <c r="H214" s="69"/>
      <c r="I214" s="69"/>
      <c r="J214" s="69"/>
      <c r="K214" s="69"/>
      <c r="L214" s="69"/>
      <c r="M214" s="35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W214" s="103"/>
      <c r="AX214" s="104"/>
    </row>
    <row r="215" spans="2:50" x14ac:dyDescent="0.3">
      <c r="B215" s="34"/>
      <c r="C215" s="33"/>
      <c r="D215" s="50"/>
      <c r="E215" s="36"/>
      <c r="F215" s="36"/>
      <c r="G215" s="303"/>
      <c r="H215" s="69"/>
      <c r="I215" s="69"/>
      <c r="J215" s="69"/>
      <c r="K215" s="69"/>
      <c r="L215" s="69"/>
      <c r="M215" s="35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W215" s="103"/>
      <c r="AX215" s="104"/>
    </row>
    <row r="216" spans="2:50" x14ac:dyDescent="0.3">
      <c r="B216" s="34"/>
      <c r="C216" s="33"/>
      <c r="D216" s="50"/>
      <c r="E216" s="36"/>
      <c r="F216" s="36"/>
      <c r="G216" s="303"/>
      <c r="H216" s="69"/>
      <c r="I216" s="69"/>
      <c r="J216" s="69"/>
      <c r="K216" s="69"/>
      <c r="L216" s="69"/>
      <c r="M216" s="35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W216" s="103"/>
      <c r="AX216" s="104"/>
    </row>
    <row r="217" spans="2:50" x14ac:dyDescent="0.3">
      <c r="B217" s="34"/>
      <c r="C217" s="33"/>
      <c r="D217" s="50"/>
      <c r="E217" s="36"/>
      <c r="F217" s="36"/>
      <c r="G217" s="303"/>
      <c r="H217" s="69"/>
      <c r="I217" s="69"/>
      <c r="J217" s="69"/>
      <c r="K217" s="69"/>
      <c r="L217" s="69"/>
      <c r="M217" s="35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W217" s="103"/>
      <c r="AX217" s="104"/>
    </row>
    <row r="218" spans="2:50" x14ac:dyDescent="0.3">
      <c r="B218" s="34"/>
      <c r="C218" s="33"/>
      <c r="D218" s="50"/>
      <c r="E218" s="36"/>
      <c r="F218" s="36"/>
      <c r="G218" s="303"/>
      <c r="H218" s="69"/>
      <c r="I218" s="69"/>
      <c r="J218" s="69"/>
      <c r="K218" s="69"/>
      <c r="L218" s="69"/>
      <c r="M218" s="35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W218" s="103"/>
      <c r="AX218" s="104"/>
    </row>
    <row r="219" spans="2:50" x14ac:dyDescent="0.3">
      <c r="B219" s="34"/>
      <c r="C219" s="33"/>
      <c r="D219" s="50"/>
      <c r="E219" s="36"/>
      <c r="F219" s="36"/>
      <c r="G219" s="303"/>
      <c r="H219" s="69"/>
      <c r="I219" s="69"/>
      <c r="J219" s="69"/>
      <c r="K219" s="69"/>
      <c r="L219" s="69"/>
      <c r="M219" s="35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W219" s="103"/>
      <c r="AX219" s="104"/>
    </row>
    <row r="220" spans="2:50" x14ac:dyDescent="0.3">
      <c r="B220" s="34"/>
      <c r="C220" s="33"/>
      <c r="D220" s="50"/>
      <c r="E220" s="36"/>
      <c r="F220" s="36"/>
      <c r="G220" s="303"/>
      <c r="H220" s="69"/>
      <c r="I220" s="69"/>
      <c r="J220" s="69"/>
      <c r="K220" s="69"/>
      <c r="L220" s="69"/>
      <c r="M220" s="35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W220" s="103"/>
      <c r="AX220" s="104"/>
    </row>
    <row r="221" spans="2:50" x14ac:dyDescent="0.3">
      <c r="B221" s="34"/>
      <c r="C221" s="33"/>
      <c r="D221" s="50"/>
      <c r="E221" s="36"/>
      <c r="F221" s="36"/>
      <c r="G221" s="303"/>
      <c r="H221" s="69"/>
      <c r="I221" s="69"/>
      <c r="J221" s="69"/>
      <c r="K221" s="69"/>
      <c r="L221" s="69"/>
      <c r="M221" s="35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W221" s="103"/>
      <c r="AX221" s="104"/>
    </row>
    <row r="222" spans="2:50" x14ac:dyDescent="0.3">
      <c r="B222" s="34"/>
      <c r="C222" s="33"/>
      <c r="D222" s="50"/>
      <c r="E222" s="36"/>
      <c r="F222" s="36"/>
      <c r="G222" s="303"/>
      <c r="H222" s="69"/>
      <c r="I222" s="69"/>
      <c r="J222" s="69"/>
      <c r="K222" s="69"/>
      <c r="L222" s="69"/>
      <c r="M222" s="35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W222" s="103"/>
      <c r="AX222" s="104"/>
    </row>
    <row r="223" spans="2:50" x14ac:dyDescent="0.3">
      <c r="B223" s="34"/>
      <c r="C223" s="33"/>
      <c r="D223" s="50"/>
      <c r="E223" s="36"/>
      <c r="F223" s="36"/>
      <c r="G223" s="303"/>
      <c r="H223" s="69"/>
      <c r="I223" s="69"/>
      <c r="J223" s="69"/>
      <c r="K223" s="69"/>
      <c r="L223" s="69"/>
      <c r="M223" s="35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W223" s="103"/>
      <c r="AX223" s="104"/>
    </row>
    <row r="224" spans="2:50" x14ac:dyDescent="0.3">
      <c r="B224" s="34"/>
      <c r="C224" s="33"/>
      <c r="D224" s="50"/>
      <c r="E224" s="36"/>
      <c r="F224" s="36"/>
      <c r="G224" s="303"/>
      <c r="H224" s="69"/>
      <c r="I224" s="69"/>
      <c r="J224" s="69"/>
      <c r="K224" s="69"/>
      <c r="L224" s="69"/>
      <c r="M224" s="35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W224" s="103"/>
      <c r="AX224" s="104"/>
    </row>
    <row r="225" spans="2:50" x14ac:dyDescent="0.3">
      <c r="B225" s="34"/>
      <c r="C225" s="33"/>
      <c r="D225" s="50"/>
      <c r="E225" s="36"/>
      <c r="F225" s="36"/>
      <c r="G225" s="303"/>
      <c r="H225" s="69"/>
      <c r="I225" s="69"/>
      <c r="J225" s="69"/>
      <c r="K225" s="69"/>
      <c r="L225" s="69"/>
      <c r="M225" s="35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W225" s="103"/>
      <c r="AX225" s="104"/>
    </row>
    <row r="226" spans="2:50" x14ac:dyDescent="0.3">
      <c r="B226" s="34"/>
      <c r="C226" s="33"/>
      <c r="D226" s="50"/>
      <c r="E226" s="36"/>
      <c r="F226" s="36"/>
      <c r="G226" s="303"/>
      <c r="H226" s="69"/>
      <c r="I226" s="69"/>
      <c r="J226" s="69"/>
      <c r="K226" s="69"/>
      <c r="L226" s="69"/>
      <c r="M226" s="35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W226" s="103"/>
      <c r="AX226" s="104"/>
    </row>
    <row r="227" spans="2:50" x14ac:dyDescent="0.3">
      <c r="B227" s="34"/>
      <c r="C227" s="33"/>
      <c r="D227" s="50"/>
      <c r="E227" s="36"/>
      <c r="F227" s="36"/>
      <c r="G227" s="303"/>
      <c r="H227" s="69"/>
      <c r="I227" s="69"/>
      <c r="J227" s="69"/>
      <c r="K227" s="69"/>
      <c r="L227" s="69"/>
      <c r="M227" s="35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W227" s="103"/>
      <c r="AX227" s="104"/>
    </row>
    <row r="228" spans="2:50" x14ac:dyDescent="0.3">
      <c r="B228" s="34"/>
      <c r="C228" s="33"/>
      <c r="D228" s="50"/>
      <c r="E228" s="36"/>
      <c r="F228" s="36"/>
      <c r="G228" s="303"/>
      <c r="H228" s="69"/>
      <c r="I228" s="69"/>
      <c r="J228" s="69"/>
      <c r="K228" s="69"/>
      <c r="L228" s="69"/>
      <c r="M228" s="35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W228" s="103"/>
      <c r="AX228" s="104"/>
    </row>
    <row r="229" spans="2:50" x14ac:dyDescent="0.3">
      <c r="B229" s="34"/>
      <c r="C229" s="33"/>
      <c r="D229" s="50"/>
      <c r="E229" s="36"/>
      <c r="F229" s="36"/>
      <c r="G229" s="303"/>
      <c r="H229" s="69"/>
      <c r="I229" s="69"/>
      <c r="J229" s="69"/>
      <c r="K229" s="69"/>
      <c r="L229" s="69"/>
      <c r="M229" s="35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W229" s="103"/>
      <c r="AX229" s="104"/>
    </row>
    <row r="230" spans="2:50" x14ac:dyDescent="0.3">
      <c r="B230" s="34"/>
      <c r="C230" s="33"/>
      <c r="D230" s="50"/>
      <c r="E230" s="36"/>
      <c r="F230" s="36"/>
      <c r="G230" s="303"/>
      <c r="H230" s="69"/>
      <c r="I230" s="69"/>
      <c r="J230" s="69"/>
      <c r="K230" s="69"/>
      <c r="L230" s="69"/>
      <c r="M230" s="35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W230" s="103"/>
      <c r="AX230" s="104"/>
    </row>
    <row r="231" spans="2:50" x14ac:dyDescent="0.3">
      <c r="B231" s="34"/>
      <c r="C231" s="33"/>
      <c r="D231" s="50"/>
      <c r="E231" s="36"/>
      <c r="F231" s="36"/>
      <c r="G231" s="303"/>
      <c r="H231" s="69"/>
      <c r="I231" s="69"/>
      <c r="J231" s="69"/>
      <c r="K231" s="69"/>
      <c r="L231" s="69"/>
      <c r="M231" s="35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W231" s="103"/>
      <c r="AX231" s="104"/>
    </row>
    <row r="232" spans="2:50" x14ac:dyDescent="0.3">
      <c r="B232" s="34"/>
      <c r="C232" s="33"/>
      <c r="D232" s="50"/>
      <c r="E232" s="36"/>
      <c r="F232" s="36"/>
      <c r="G232" s="303"/>
      <c r="H232" s="69"/>
      <c r="I232" s="69"/>
      <c r="J232" s="69"/>
      <c r="K232" s="69"/>
      <c r="L232" s="69"/>
      <c r="M232" s="35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W232" s="103"/>
      <c r="AX232" s="104"/>
    </row>
    <row r="233" spans="2:50" x14ac:dyDescent="0.3">
      <c r="B233" s="34"/>
      <c r="C233" s="33"/>
      <c r="D233" s="50"/>
      <c r="E233" s="36"/>
      <c r="F233" s="36"/>
      <c r="G233" s="303"/>
      <c r="H233" s="69"/>
      <c r="I233" s="69"/>
      <c r="J233" s="69"/>
      <c r="K233" s="69"/>
      <c r="L233" s="69"/>
      <c r="M233" s="35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W233" s="103"/>
      <c r="AX233" s="104"/>
    </row>
    <row r="234" spans="2:50" x14ac:dyDescent="0.3">
      <c r="B234" s="34"/>
      <c r="C234" s="33"/>
      <c r="D234" s="50"/>
      <c r="E234" s="36"/>
      <c r="F234" s="36"/>
      <c r="G234" s="303"/>
      <c r="H234" s="69"/>
      <c r="I234" s="69"/>
      <c r="J234" s="69"/>
      <c r="K234" s="69"/>
      <c r="L234" s="69"/>
      <c r="M234" s="35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W234" s="103"/>
      <c r="AX234" s="104"/>
    </row>
    <row r="235" spans="2:50" x14ac:dyDescent="0.3">
      <c r="B235" s="34"/>
      <c r="C235" s="33"/>
      <c r="D235" s="50"/>
      <c r="E235" s="36"/>
      <c r="F235" s="36"/>
      <c r="G235" s="303"/>
      <c r="H235" s="69"/>
      <c r="I235" s="69"/>
      <c r="J235" s="69"/>
      <c r="K235" s="69"/>
      <c r="L235" s="69"/>
      <c r="M235" s="35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W235" s="103"/>
      <c r="AX235" s="104"/>
    </row>
    <row r="236" spans="2:50" x14ac:dyDescent="0.3">
      <c r="B236" s="34"/>
      <c r="C236" s="33"/>
      <c r="D236" s="50"/>
      <c r="E236" s="36"/>
      <c r="F236" s="36"/>
      <c r="G236" s="303"/>
      <c r="H236" s="69"/>
      <c r="I236" s="69"/>
      <c r="J236" s="69"/>
      <c r="K236" s="69"/>
      <c r="L236" s="69"/>
      <c r="M236" s="35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W236" s="103"/>
      <c r="AX236" s="104"/>
    </row>
    <row r="237" spans="2:50" x14ac:dyDescent="0.3">
      <c r="B237" s="34"/>
      <c r="C237" s="33"/>
      <c r="D237" s="50"/>
      <c r="E237" s="36"/>
      <c r="F237" s="36"/>
      <c r="G237" s="303"/>
      <c r="H237" s="69"/>
      <c r="I237" s="69"/>
      <c r="J237" s="69"/>
      <c r="K237" s="69"/>
      <c r="L237" s="69"/>
      <c r="M237" s="35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W237" s="103"/>
      <c r="AX237" s="104"/>
    </row>
    <row r="238" spans="2:50" x14ac:dyDescent="0.3">
      <c r="B238" s="34"/>
      <c r="C238" s="33"/>
      <c r="D238" s="50"/>
      <c r="E238" s="36"/>
      <c r="F238" s="36"/>
      <c r="G238" s="303"/>
      <c r="H238" s="69"/>
      <c r="I238" s="69"/>
      <c r="J238" s="69"/>
      <c r="K238" s="69"/>
      <c r="L238" s="69"/>
      <c r="M238" s="35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W238" s="103"/>
      <c r="AX238" s="104"/>
    </row>
    <row r="239" spans="2:50" x14ac:dyDescent="0.3">
      <c r="B239" s="34"/>
      <c r="C239" s="33"/>
      <c r="D239" s="50"/>
      <c r="E239" s="36"/>
      <c r="F239" s="36"/>
      <c r="G239" s="303"/>
      <c r="H239" s="69"/>
      <c r="I239" s="69"/>
      <c r="J239" s="69"/>
      <c r="K239" s="69"/>
      <c r="L239" s="69"/>
      <c r="M239" s="35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W239" s="103"/>
      <c r="AX239" s="104"/>
    </row>
    <row r="240" spans="2:50" x14ac:dyDescent="0.3">
      <c r="B240" s="34"/>
      <c r="C240" s="33"/>
      <c r="D240" s="50"/>
      <c r="E240" s="36"/>
      <c r="F240" s="36"/>
      <c r="G240" s="303"/>
      <c r="H240" s="69"/>
      <c r="I240" s="69"/>
      <c r="J240" s="69"/>
      <c r="K240" s="69"/>
      <c r="L240" s="69"/>
      <c r="M240" s="35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W240" s="103"/>
      <c r="AX240" s="104"/>
    </row>
    <row r="241" spans="2:49" x14ac:dyDescent="0.3">
      <c r="B241" s="34"/>
      <c r="C241" s="33"/>
      <c r="D241" s="50"/>
      <c r="E241" s="36"/>
      <c r="F241" s="36"/>
      <c r="G241" s="303"/>
      <c r="H241" s="69"/>
      <c r="I241" s="69"/>
      <c r="J241" s="69"/>
      <c r="K241" s="69"/>
      <c r="L241" s="69"/>
      <c r="M241" s="35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V241" s="240"/>
      <c r="AW241" s="104"/>
    </row>
    <row r="242" spans="2:49" x14ac:dyDescent="0.3">
      <c r="B242" s="34"/>
      <c r="C242" s="33"/>
      <c r="D242" s="50"/>
      <c r="E242" s="36"/>
      <c r="F242" s="36"/>
      <c r="G242" s="303"/>
      <c r="H242" s="69"/>
      <c r="I242" s="69"/>
      <c r="J242" s="69"/>
      <c r="K242" s="69"/>
      <c r="L242" s="69"/>
      <c r="M242" s="35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V242" s="240"/>
      <c r="AW242" s="104"/>
    </row>
    <row r="243" spans="2:49" x14ac:dyDescent="0.3">
      <c r="B243" s="34"/>
      <c r="C243" s="33"/>
      <c r="D243" s="50"/>
      <c r="E243" s="36"/>
      <c r="F243" s="36"/>
      <c r="G243" s="303"/>
      <c r="H243" s="69"/>
      <c r="I243" s="69"/>
      <c r="J243" s="69"/>
      <c r="K243" s="69"/>
      <c r="L243" s="69"/>
      <c r="M243" s="35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V243" s="240"/>
      <c r="AW243" s="104"/>
    </row>
    <row r="244" spans="2:49" x14ac:dyDescent="0.3">
      <c r="B244" s="34"/>
      <c r="C244" s="33"/>
      <c r="D244" s="50"/>
      <c r="E244" s="36"/>
      <c r="F244" s="36"/>
      <c r="G244" s="303"/>
      <c r="H244" s="69"/>
      <c r="I244" s="69"/>
      <c r="J244" s="69"/>
      <c r="K244" s="69"/>
      <c r="L244" s="69"/>
      <c r="M244" s="35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V244" s="240"/>
      <c r="AW244" s="104"/>
    </row>
    <row r="245" spans="2:49" x14ac:dyDescent="0.3">
      <c r="B245" s="34"/>
      <c r="C245" s="33"/>
      <c r="D245" s="50"/>
      <c r="E245" s="36"/>
      <c r="F245" s="36"/>
      <c r="G245" s="303"/>
      <c r="H245" s="69"/>
      <c r="I245" s="69"/>
      <c r="J245" s="69"/>
      <c r="K245" s="69"/>
      <c r="L245" s="69"/>
      <c r="M245" s="35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V245" s="240"/>
      <c r="AW245" s="104"/>
    </row>
    <row r="246" spans="2:49" x14ac:dyDescent="0.3">
      <c r="B246" s="34"/>
      <c r="C246" s="33"/>
      <c r="D246" s="50"/>
      <c r="E246" s="36"/>
      <c r="F246" s="36"/>
      <c r="G246" s="303"/>
      <c r="H246" s="69"/>
      <c r="I246" s="69"/>
      <c r="J246" s="69"/>
      <c r="K246" s="69"/>
      <c r="L246" s="69"/>
      <c r="M246" s="35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V246" s="240"/>
      <c r="AW246" s="104"/>
    </row>
    <row r="247" spans="2:49" x14ac:dyDescent="0.3">
      <c r="B247" s="34"/>
      <c r="C247" s="33"/>
      <c r="D247" s="50"/>
      <c r="E247" s="36"/>
      <c r="F247" s="36"/>
      <c r="G247" s="303"/>
      <c r="H247" s="69"/>
      <c r="I247" s="69"/>
      <c r="J247" s="69"/>
      <c r="K247" s="69"/>
      <c r="L247" s="69"/>
      <c r="M247" s="35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V247" s="240"/>
      <c r="AW247" s="104"/>
    </row>
    <row r="248" spans="2:49" x14ac:dyDescent="0.3">
      <c r="B248" s="34"/>
      <c r="C248" s="33"/>
      <c r="D248" s="50"/>
      <c r="E248" s="36"/>
      <c r="F248" s="36"/>
      <c r="G248" s="303"/>
      <c r="H248" s="69"/>
      <c r="I248" s="69"/>
      <c r="J248" s="69"/>
      <c r="K248" s="69"/>
      <c r="L248" s="69"/>
      <c r="M248" s="35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V248" s="240"/>
      <c r="AW248" s="104"/>
    </row>
    <row r="249" spans="2:49" x14ac:dyDescent="0.3">
      <c r="B249" s="34"/>
      <c r="C249" s="33"/>
      <c r="D249" s="50"/>
      <c r="E249" s="36"/>
      <c r="F249" s="36"/>
      <c r="G249" s="303"/>
      <c r="H249" s="69"/>
      <c r="I249" s="69"/>
      <c r="J249" s="69"/>
      <c r="K249" s="69"/>
      <c r="L249" s="69"/>
      <c r="M249" s="35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V249" s="240"/>
      <c r="AW249" s="104"/>
    </row>
    <row r="250" spans="2:49" x14ac:dyDescent="0.3">
      <c r="B250" s="34"/>
      <c r="C250" s="33"/>
      <c r="D250" s="50"/>
      <c r="E250" s="36"/>
      <c r="F250" s="36"/>
      <c r="G250" s="303"/>
      <c r="H250" s="69"/>
      <c r="I250" s="69"/>
      <c r="J250" s="69"/>
      <c r="K250" s="69"/>
      <c r="L250" s="69"/>
      <c r="M250" s="35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V250" s="240"/>
      <c r="AW250" s="104"/>
    </row>
    <row r="251" spans="2:49" x14ac:dyDescent="0.3">
      <c r="B251" s="34"/>
      <c r="C251" s="33"/>
      <c r="D251" s="50"/>
      <c r="E251" s="36"/>
      <c r="F251" s="36"/>
      <c r="G251" s="303"/>
      <c r="H251" s="69"/>
      <c r="I251" s="69"/>
      <c r="J251" s="69"/>
      <c r="K251" s="69"/>
      <c r="L251" s="69"/>
      <c r="M251" s="35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V251" s="240"/>
      <c r="AW251" s="104"/>
    </row>
    <row r="252" spans="2:49" x14ac:dyDescent="0.3">
      <c r="B252" s="34"/>
      <c r="C252" s="33"/>
      <c r="D252" s="50"/>
      <c r="E252" s="36"/>
      <c r="F252" s="36"/>
      <c r="G252" s="303"/>
      <c r="H252" s="69"/>
      <c r="I252" s="69"/>
      <c r="J252" s="69"/>
      <c r="K252" s="69"/>
      <c r="L252" s="69"/>
      <c r="M252" s="35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V252" s="240"/>
      <c r="AW252" s="104"/>
    </row>
    <row r="253" spans="2:49" x14ac:dyDescent="0.3">
      <c r="B253" s="34"/>
      <c r="C253" s="33"/>
      <c r="D253" s="50"/>
      <c r="E253" s="36"/>
      <c r="F253" s="36"/>
      <c r="G253" s="303"/>
      <c r="H253" s="69"/>
      <c r="I253" s="69"/>
      <c r="J253" s="69"/>
      <c r="K253" s="69"/>
      <c r="L253" s="69"/>
      <c r="M253" s="35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V253" s="240"/>
      <c r="AW253" s="104"/>
    </row>
    <row r="254" spans="2:49" x14ac:dyDescent="0.3">
      <c r="B254" s="34"/>
      <c r="C254" s="33"/>
      <c r="D254" s="50"/>
      <c r="E254" s="36"/>
      <c r="F254" s="36"/>
      <c r="G254" s="303"/>
      <c r="H254" s="69"/>
      <c r="I254" s="69"/>
      <c r="J254" s="69"/>
      <c r="K254" s="69"/>
      <c r="L254" s="69"/>
      <c r="M254" s="35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V254" s="240"/>
      <c r="AW254" s="104"/>
    </row>
    <row r="255" spans="2:49" x14ac:dyDescent="0.3">
      <c r="B255" s="34"/>
      <c r="C255" s="33"/>
      <c r="D255" s="50"/>
      <c r="E255" s="36"/>
      <c r="F255" s="36"/>
      <c r="G255" s="303"/>
      <c r="H255" s="69"/>
      <c r="I255" s="69"/>
      <c r="J255" s="69"/>
      <c r="K255" s="69"/>
      <c r="L255" s="69"/>
      <c r="M255" s="35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V255" s="240"/>
      <c r="AW255" s="104"/>
    </row>
    <row r="256" spans="2:49" x14ac:dyDescent="0.3">
      <c r="B256" s="34"/>
      <c r="C256" s="33"/>
      <c r="D256" s="50"/>
      <c r="E256" s="36"/>
      <c r="F256" s="36"/>
      <c r="G256" s="303"/>
      <c r="H256" s="69"/>
      <c r="I256" s="69"/>
      <c r="J256" s="69"/>
      <c r="K256" s="69"/>
      <c r="L256" s="69"/>
      <c r="M256" s="35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V256" s="240"/>
      <c r="AW256" s="104"/>
    </row>
    <row r="257" spans="2:49" x14ac:dyDescent="0.3">
      <c r="B257" s="34"/>
      <c r="C257" s="33"/>
      <c r="D257" s="50"/>
      <c r="E257" s="36"/>
      <c r="F257" s="36"/>
      <c r="G257" s="303"/>
      <c r="H257" s="69"/>
      <c r="I257" s="69"/>
      <c r="J257" s="69"/>
      <c r="K257" s="69"/>
      <c r="L257" s="69"/>
      <c r="M257" s="35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V257" s="240"/>
      <c r="AW257" s="104"/>
    </row>
    <row r="258" spans="2:49" x14ac:dyDescent="0.3">
      <c r="B258" s="34"/>
      <c r="C258" s="33"/>
      <c r="D258" s="50"/>
      <c r="E258" s="36"/>
      <c r="F258" s="36"/>
      <c r="G258" s="303"/>
      <c r="H258" s="69"/>
      <c r="I258" s="69"/>
      <c r="J258" s="69"/>
      <c r="K258" s="69"/>
      <c r="L258" s="69"/>
      <c r="M258" s="35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V258" s="240"/>
      <c r="AW258" s="104"/>
    </row>
    <row r="259" spans="2:49" x14ac:dyDescent="0.3">
      <c r="B259" s="34"/>
      <c r="C259" s="33"/>
      <c r="D259" s="50"/>
      <c r="E259" s="36"/>
      <c r="F259" s="36"/>
      <c r="G259" s="303"/>
      <c r="H259" s="69"/>
      <c r="I259" s="69"/>
      <c r="J259" s="69"/>
      <c r="K259" s="69"/>
      <c r="L259" s="69"/>
      <c r="M259" s="35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V259" s="240"/>
      <c r="AW259" s="104"/>
    </row>
    <row r="260" spans="2:49" x14ac:dyDescent="0.3">
      <c r="B260" s="34"/>
      <c r="C260" s="33"/>
      <c r="D260" s="50"/>
      <c r="E260" s="36"/>
      <c r="F260" s="36"/>
      <c r="G260" s="303"/>
      <c r="H260" s="69"/>
      <c r="I260" s="69"/>
      <c r="J260" s="69"/>
      <c r="K260" s="69"/>
      <c r="L260" s="69"/>
      <c r="M260" s="35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V260" s="240"/>
      <c r="AW260" s="104"/>
    </row>
    <row r="261" spans="2:49" x14ac:dyDescent="0.3">
      <c r="B261" s="34"/>
      <c r="C261" s="33"/>
      <c r="D261" s="50"/>
      <c r="E261" s="36"/>
      <c r="F261" s="36"/>
      <c r="G261" s="303"/>
      <c r="H261" s="69"/>
      <c r="I261" s="69"/>
      <c r="J261" s="69"/>
      <c r="K261" s="69"/>
      <c r="L261" s="69"/>
      <c r="M261" s="35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V261" s="240"/>
      <c r="AW261" s="104"/>
    </row>
    <row r="262" spans="2:49" x14ac:dyDescent="0.3">
      <c r="B262" s="34"/>
      <c r="C262" s="33"/>
      <c r="D262" s="50"/>
      <c r="E262" s="36"/>
      <c r="F262" s="36"/>
      <c r="G262" s="303"/>
      <c r="H262" s="69"/>
      <c r="I262" s="69"/>
      <c r="J262" s="69"/>
      <c r="K262" s="69"/>
      <c r="L262" s="69"/>
      <c r="M262" s="35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V262" s="240"/>
      <c r="AW262" s="104"/>
    </row>
    <row r="263" spans="2:49" x14ac:dyDescent="0.3">
      <c r="B263" s="34"/>
      <c r="C263" s="33"/>
      <c r="D263" s="50"/>
      <c r="E263" s="36"/>
      <c r="F263" s="36"/>
      <c r="G263" s="303"/>
      <c r="H263" s="69"/>
      <c r="I263" s="69"/>
      <c r="J263" s="69"/>
      <c r="K263" s="69"/>
      <c r="L263" s="69"/>
      <c r="M263" s="35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V263" s="240"/>
      <c r="AW263" s="104"/>
    </row>
    <row r="264" spans="2:49" x14ac:dyDescent="0.3">
      <c r="B264" s="34"/>
      <c r="C264" s="33"/>
      <c r="D264" s="50"/>
      <c r="E264" s="36"/>
      <c r="F264" s="36"/>
      <c r="G264" s="303"/>
      <c r="H264" s="69"/>
      <c r="I264" s="69"/>
      <c r="J264" s="69"/>
      <c r="K264" s="69"/>
      <c r="L264" s="69"/>
      <c r="M264" s="35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V264" s="240"/>
      <c r="AW264" s="104"/>
    </row>
    <row r="265" spans="2:49" x14ac:dyDescent="0.3">
      <c r="B265" s="34"/>
      <c r="C265" s="33"/>
      <c r="D265" s="50"/>
      <c r="E265" s="36"/>
      <c r="F265" s="36"/>
      <c r="G265" s="303"/>
      <c r="H265" s="69"/>
      <c r="I265" s="69"/>
      <c r="J265" s="69"/>
      <c r="K265" s="69"/>
      <c r="L265" s="69"/>
      <c r="M265" s="35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V265" s="240"/>
      <c r="AW265" s="104"/>
    </row>
    <row r="266" spans="2:49" x14ac:dyDescent="0.3">
      <c r="B266" s="34"/>
      <c r="C266" s="33"/>
      <c r="D266" s="50"/>
      <c r="E266" s="36"/>
      <c r="F266" s="36"/>
      <c r="G266" s="303"/>
      <c r="H266" s="69"/>
      <c r="I266" s="69"/>
      <c r="J266" s="69"/>
      <c r="K266" s="69"/>
      <c r="L266" s="69"/>
      <c r="M266" s="35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V266" s="240"/>
      <c r="AW266" s="104"/>
    </row>
    <row r="267" spans="2:49" x14ac:dyDescent="0.3">
      <c r="B267" s="34"/>
      <c r="C267" s="33"/>
      <c r="D267" s="50"/>
      <c r="E267" s="36"/>
      <c r="F267" s="36"/>
      <c r="G267" s="303"/>
      <c r="H267" s="69"/>
      <c r="I267" s="69"/>
      <c r="J267" s="69"/>
      <c r="K267" s="69"/>
      <c r="L267" s="69"/>
      <c r="M267" s="35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V267" s="240"/>
      <c r="AW267" s="104"/>
    </row>
    <row r="268" spans="2:49" x14ac:dyDescent="0.3">
      <c r="B268" s="34"/>
      <c r="C268" s="33"/>
      <c r="D268" s="50"/>
      <c r="E268" s="36"/>
      <c r="F268" s="36"/>
      <c r="G268" s="303"/>
      <c r="H268" s="69"/>
      <c r="I268" s="69"/>
      <c r="J268" s="69"/>
      <c r="K268" s="69"/>
      <c r="L268" s="69"/>
      <c r="M268" s="35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V268" s="240"/>
      <c r="AW268" s="104"/>
    </row>
    <row r="269" spans="2:49" x14ac:dyDescent="0.3">
      <c r="B269" s="34"/>
      <c r="C269" s="33"/>
      <c r="D269" s="50"/>
      <c r="E269" s="36"/>
      <c r="F269" s="36"/>
      <c r="G269" s="303"/>
      <c r="H269" s="69"/>
      <c r="I269" s="69"/>
      <c r="J269" s="69"/>
      <c r="K269" s="69"/>
      <c r="L269" s="69"/>
      <c r="M269" s="35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V269" s="240"/>
      <c r="AW269" s="104"/>
    </row>
    <row r="270" spans="2:49" x14ac:dyDescent="0.3">
      <c r="B270" s="34"/>
      <c r="C270" s="33"/>
      <c r="D270" s="50"/>
      <c r="E270" s="36"/>
      <c r="F270" s="36"/>
      <c r="G270" s="303"/>
      <c r="H270" s="69"/>
      <c r="I270" s="69"/>
      <c r="J270" s="69"/>
      <c r="K270" s="69"/>
      <c r="L270" s="69"/>
      <c r="M270" s="35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V270" s="240"/>
      <c r="AW270" s="104"/>
    </row>
    <row r="271" spans="2:49" x14ac:dyDescent="0.3">
      <c r="B271" s="34"/>
      <c r="C271" s="33"/>
      <c r="D271" s="50"/>
      <c r="E271" s="36"/>
      <c r="F271" s="36"/>
      <c r="G271" s="303"/>
      <c r="H271" s="69"/>
      <c r="I271" s="69"/>
      <c r="J271" s="69"/>
      <c r="K271" s="69"/>
      <c r="L271" s="69"/>
      <c r="M271" s="35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V271" s="240"/>
      <c r="AW271" s="104"/>
    </row>
    <row r="272" spans="2:49" x14ac:dyDescent="0.3">
      <c r="B272" s="34"/>
      <c r="C272" s="33"/>
      <c r="D272" s="50"/>
      <c r="E272" s="36"/>
      <c r="F272" s="36"/>
      <c r="G272" s="303"/>
      <c r="H272" s="69"/>
      <c r="I272" s="69"/>
      <c r="J272" s="69"/>
      <c r="K272" s="69"/>
      <c r="L272" s="69"/>
      <c r="M272" s="35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V272" s="240"/>
      <c r="AW272" s="104"/>
    </row>
    <row r="273" spans="2:49" x14ac:dyDescent="0.3">
      <c r="B273" s="34"/>
      <c r="C273" s="33"/>
      <c r="D273" s="50"/>
      <c r="E273" s="36"/>
      <c r="F273" s="36"/>
      <c r="G273" s="303"/>
      <c r="H273" s="69"/>
      <c r="I273" s="69"/>
      <c r="J273" s="69"/>
      <c r="K273" s="69"/>
      <c r="L273" s="69"/>
      <c r="M273" s="35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V273" s="240"/>
      <c r="AW273" s="104"/>
    </row>
    <row r="274" spans="2:49" x14ac:dyDescent="0.3">
      <c r="B274" s="34"/>
      <c r="C274" s="33"/>
      <c r="D274" s="50"/>
      <c r="E274" s="36"/>
      <c r="F274" s="36"/>
      <c r="G274" s="303"/>
      <c r="H274" s="69"/>
      <c r="I274" s="69"/>
      <c r="J274" s="69"/>
      <c r="K274" s="69"/>
      <c r="L274" s="69"/>
      <c r="M274" s="35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V274" s="240"/>
      <c r="AW274" s="104"/>
    </row>
    <row r="275" spans="2:49" x14ac:dyDescent="0.3">
      <c r="B275" s="34"/>
      <c r="C275" s="33"/>
      <c r="D275" s="50"/>
      <c r="E275" s="36"/>
      <c r="F275" s="36"/>
      <c r="G275" s="303"/>
      <c r="H275" s="69"/>
      <c r="I275" s="69"/>
      <c r="J275" s="69"/>
      <c r="K275" s="69"/>
      <c r="L275" s="69"/>
      <c r="M275" s="35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V275" s="240"/>
      <c r="AW275" s="104"/>
    </row>
    <row r="276" spans="2:49" x14ac:dyDescent="0.3">
      <c r="B276" s="34"/>
      <c r="C276" s="33"/>
      <c r="D276" s="50"/>
      <c r="E276" s="36"/>
      <c r="F276" s="36"/>
      <c r="G276" s="303"/>
      <c r="H276" s="69"/>
      <c r="I276" s="69"/>
      <c r="J276" s="69"/>
      <c r="K276" s="69"/>
      <c r="L276" s="69"/>
      <c r="M276" s="35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V276" s="240"/>
      <c r="AW276" s="104"/>
    </row>
    <row r="277" spans="2:49" x14ac:dyDescent="0.3">
      <c r="B277" s="34"/>
      <c r="C277" s="33"/>
      <c r="D277" s="50"/>
      <c r="E277" s="36"/>
      <c r="F277" s="36"/>
      <c r="G277" s="303"/>
      <c r="H277" s="69"/>
      <c r="I277" s="69"/>
      <c r="J277" s="69"/>
      <c r="K277" s="69"/>
      <c r="L277" s="69"/>
      <c r="M277" s="35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V277" s="240"/>
      <c r="AW277" s="104"/>
    </row>
    <row r="278" spans="2:49" x14ac:dyDescent="0.3">
      <c r="B278" s="34"/>
      <c r="C278" s="33"/>
      <c r="D278" s="50"/>
      <c r="E278" s="36"/>
      <c r="F278" s="36"/>
      <c r="G278" s="303"/>
      <c r="H278" s="69"/>
      <c r="I278" s="69"/>
      <c r="J278" s="69"/>
      <c r="K278" s="69"/>
      <c r="L278" s="69"/>
      <c r="M278" s="35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V278" s="240"/>
      <c r="AW278" s="104"/>
    </row>
    <row r="279" spans="2:49" x14ac:dyDescent="0.3">
      <c r="B279" s="34"/>
      <c r="C279" s="33"/>
      <c r="D279" s="50"/>
      <c r="E279" s="36"/>
      <c r="F279" s="36"/>
      <c r="G279" s="303"/>
      <c r="H279" s="69"/>
      <c r="I279" s="69"/>
      <c r="J279" s="69"/>
      <c r="K279" s="69"/>
      <c r="L279" s="69"/>
      <c r="M279" s="35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V279" s="240"/>
      <c r="AW279" s="104"/>
    </row>
    <row r="280" spans="2:49" x14ac:dyDescent="0.3">
      <c r="B280" s="34"/>
      <c r="C280" s="33"/>
      <c r="D280" s="50"/>
      <c r="E280" s="36"/>
      <c r="F280" s="36"/>
      <c r="G280" s="303"/>
      <c r="H280" s="69"/>
      <c r="I280" s="69"/>
      <c r="J280" s="69"/>
      <c r="K280" s="69"/>
      <c r="L280" s="69"/>
      <c r="M280" s="35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V280" s="240"/>
      <c r="AW280" s="104"/>
    </row>
    <row r="281" spans="2:49" x14ac:dyDescent="0.3">
      <c r="B281" s="34"/>
      <c r="C281" s="33"/>
      <c r="D281" s="50"/>
      <c r="E281" s="36"/>
      <c r="F281" s="36"/>
      <c r="G281" s="303"/>
      <c r="H281" s="69"/>
      <c r="I281" s="69"/>
      <c r="J281" s="69"/>
      <c r="K281" s="69"/>
      <c r="L281" s="69"/>
      <c r="M281" s="35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V281" s="240"/>
      <c r="AW281" s="104"/>
    </row>
    <row r="282" spans="2:49" x14ac:dyDescent="0.3">
      <c r="B282" s="34"/>
      <c r="C282" s="33"/>
      <c r="D282" s="50"/>
      <c r="E282" s="36"/>
      <c r="F282" s="36"/>
      <c r="G282" s="303"/>
      <c r="H282" s="69"/>
      <c r="I282" s="69"/>
      <c r="J282" s="69"/>
      <c r="K282" s="69"/>
      <c r="L282" s="69"/>
      <c r="M282" s="35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V282" s="240"/>
      <c r="AW282" s="104"/>
    </row>
    <row r="283" spans="2:49" x14ac:dyDescent="0.3">
      <c r="B283" s="34"/>
      <c r="C283" s="33"/>
      <c r="D283" s="50"/>
      <c r="E283" s="36"/>
      <c r="F283" s="36"/>
      <c r="G283" s="303"/>
      <c r="H283" s="69"/>
      <c r="I283" s="69"/>
      <c r="J283" s="69"/>
      <c r="K283" s="69"/>
      <c r="L283" s="69"/>
      <c r="M283" s="35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V283" s="240"/>
      <c r="AW283" s="104"/>
    </row>
    <row r="284" spans="2:49" x14ac:dyDescent="0.3">
      <c r="B284" s="34"/>
      <c r="C284" s="33"/>
      <c r="D284" s="50"/>
      <c r="E284" s="36"/>
      <c r="F284" s="36"/>
      <c r="G284" s="303"/>
      <c r="H284" s="69"/>
      <c r="I284" s="69"/>
      <c r="J284" s="69"/>
      <c r="K284" s="69"/>
      <c r="L284" s="69"/>
      <c r="M284" s="35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V284" s="240"/>
      <c r="AW284" s="104"/>
    </row>
    <row r="285" spans="2:49" x14ac:dyDescent="0.3">
      <c r="B285" s="34"/>
      <c r="C285" s="33"/>
      <c r="D285" s="50"/>
      <c r="E285" s="36"/>
      <c r="F285" s="36"/>
      <c r="G285" s="303"/>
      <c r="H285" s="69"/>
      <c r="I285" s="69"/>
      <c r="J285" s="69"/>
      <c r="K285" s="69"/>
      <c r="L285" s="69"/>
      <c r="M285" s="35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V285" s="240"/>
      <c r="AW285" s="104"/>
    </row>
    <row r="286" spans="2:49" x14ac:dyDescent="0.3">
      <c r="B286" s="34"/>
      <c r="C286" s="33"/>
      <c r="D286" s="50"/>
      <c r="E286" s="36"/>
      <c r="F286" s="36"/>
      <c r="G286" s="303"/>
      <c r="H286" s="69"/>
      <c r="I286" s="69"/>
      <c r="J286" s="69"/>
      <c r="K286" s="69"/>
      <c r="L286" s="69"/>
      <c r="M286" s="35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V286" s="240"/>
      <c r="AW286" s="104"/>
    </row>
    <row r="287" spans="2:49" x14ac:dyDescent="0.3">
      <c r="B287" s="34"/>
      <c r="C287" s="33"/>
      <c r="D287" s="50"/>
      <c r="E287" s="36"/>
      <c r="F287" s="36"/>
      <c r="G287" s="303"/>
      <c r="H287" s="69"/>
      <c r="I287" s="69"/>
      <c r="J287" s="69"/>
      <c r="K287" s="69"/>
      <c r="L287" s="69"/>
      <c r="M287" s="35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V287" s="240"/>
      <c r="AW287" s="104"/>
    </row>
    <row r="288" spans="2:49" x14ac:dyDescent="0.3">
      <c r="B288" s="34"/>
      <c r="C288" s="33"/>
      <c r="D288" s="50"/>
      <c r="E288" s="36"/>
      <c r="F288" s="36"/>
      <c r="G288" s="303"/>
      <c r="H288" s="69"/>
      <c r="I288" s="69"/>
      <c r="J288" s="69"/>
      <c r="K288" s="69"/>
      <c r="L288" s="69"/>
      <c r="M288" s="35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V288" s="240"/>
      <c r="AW288" s="104"/>
    </row>
    <row r="289" spans="2:49" x14ac:dyDescent="0.3">
      <c r="B289" s="34"/>
      <c r="C289" s="33"/>
      <c r="D289" s="50"/>
      <c r="E289" s="36"/>
      <c r="F289" s="36"/>
      <c r="G289" s="303"/>
      <c r="H289" s="69"/>
      <c r="I289" s="69"/>
      <c r="J289" s="69"/>
      <c r="K289" s="69"/>
      <c r="L289" s="69"/>
      <c r="M289" s="35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V289" s="240"/>
      <c r="AW289" s="104"/>
    </row>
    <row r="290" spans="2:49" x14ac:dyDescent="0.3">
      <c r="B290" s="34"/>
      <c r="C290" s="33"/>
      <c r="D290" s="50"/>
      <c r="E290" s="36"/>
      <c r="F290" s="36"/>
      <c r="G290" s="303"/>
      <c r="H290" s="69"/>
      <c r="I290" s="69"/>
      <c r="J290" s="69"/>
      <c r="K290" s="69"/>
      <c r="L290" s="69"/>
      <c r="M290" s="35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V290" s="240"/>
      <c r="AW290" s="104"/>
    </row>
    <row r="291" spans="2:49" x14ac:dyDescent="0.3">
      <c r="B291" s="34"/>
      <c r="C291" s="33"/>
      <c r="D291" s="50"/>
      <c r="E291" s="36"/>
      <c r="F291" s="36"/>
      <c r="G291" s="303"/>
      <c r="H291" s="69"/>
      <c r="I291" s="69"/>
      <c r="J291" s="69"/>
      <c r="K291" s="69"/>
      <c r="L291" s="69"/>
      <c r="M291" s="35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  <c r="AV291" s="240"/>
      <c r="AW291" s="104"/>
    </row>
    <row r="292" spans="2:49" x14ac:dyDescent="0.3">
      <c r="B292" s="34"/>
      <c r="C292" s="33"/>
      <c r="D292" s="50"/>
      <c r="E292" s="36"/>
      <c r="F292" s="36"/>
      <c r="G292" s="303"/>
      <c r="H292" s="69"/>
      <c r="I292" s="69"/>
      <c r="J292" s="69"/>
      <c r="K292" s="69"/>
      <c r="L292" s="69"/>
      <c r="M292" s="35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  <c r="AV292" s="240"/>
      <c r="AW292" s="104"/>
    </row>
    <row r="293" spans="2:49" x14ac:dyDescent="0.3">
      <c r="B293" s="34"/>
      <c r="C293" s="33"/>
      <c r="D293" s="50"/>
      <c r="E293" s="36"/>
      <c r="F293" s="36"/>
      <c r="G293" s="303"/>
      <c r="H293" s="69"/>
      <c r="I293" s="69"/>
      <c r="J293" s="69"/>
      <c r="K293" s="69"/>
      <c r="L293" s="69"/>
      <c r="M293" s="35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V293" s="240"/>
      <c r="AW293" s="104"/>
    </row>
    <row r="294" spans="2:49" x14ac:dyDescent="0.3">
      <c r="B294" s="34"/>
      <c r="C294" s="33"/>
      <c r="D294" s="50"/>
      <c r="E294" s="36"/>
      <c r="F294" s="36"/>
      <c r="G294" s="303"/>
      <c r="H294" s="69"/>
      <c r="I294" s="69"/>
      <c r="J294" s="69"/>
      <c r="K294" s="69"/>
      <c r="L294" s="69"/>
      <c r="M294" s="35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V294" s="240"/>
      <c r="AW294" s="104"/>
    </row>
    <row r="295" spans="2:49" x14ac:dyDescent="0.3">
      <c r="B295" s="34"/>
      <c r="C295" s="33"/>
      <c r="D295" s="50"/>
      <c r="E295" s="36"/>
      <c r="F295" s="36"/>
      <c r="G295" s="303"/>
      <c r="H295" s="69"/>
      <c r="I295" s="74"/>
      <c r="J295" s="74"/>
      <c r="K295" s="74"/>
      <c r="L295" s="69"/>
      <c r="M295" s="35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V295" s="240"/>
      <c r="AW295" s="104"/>
    </row>
    <row r="296" spans="2:49" x14ac:dyDescent="0.3">
      <c r="B296" s="34"/>
      <c r="C296" s="33"/>
      <c r="D296" s="50"/>
      <c r="E296" s="36"/>
      <c r="F296" s="36"/>
      <c r="G296" s="303"/>
      <c r="H296" s="69"/>
      <c r="I296" s="74"/>
      <c r="J296" s="74"/>
      <c r="K296" s="74"/>
      <c r="L296" s="69"/>
      <c r="M296" s="35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V296" s="240"/>
      <c r="AW296" s="104"/>
    </row>
    <row r="297" spans="2:49" x14ac:dyDescent="0.3">
      <c r="B297" s="34"/>
      <c r="C297" s="33"/>
      <c r="D297" s="50"/>
      <c r="E297" s="36"/>
      <c r="F297" s="36"/>
      <c r="G297" s="303"/>
      <c r="H297" s="69"/>
      <c r="I297" s="74"/>
      <c r="J297" s="74"/>
      <c r="K297" s="74"/>
      <c r="L297" s="69"/>
      <c r="M297" s="35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V297" s="240"/>
      <c r="AW297" s="104"/>
    </row>
    <row r="298" spans="2:49" x14ac:dyDescent="0.3">
      <c r="B298" s="34"/>
      <c r="C298" s="33"/>
      <c r="D298" s="50"/>
      <c r="E298" s="36"/>
      <c r="F298" s="36"/>
      <c r="G298" s="303"/>
      <c r="H298" s="69"/>
      <c r="I298" s="74"/>
      <c r="J298" s="74"/>
      <c r="K298" s="74"/>
      <c r="L298" s="69"/>
      <c r="M298" s="35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V298" s="240"/>
      <c r="AW298" s="104"/>
    </row>
    <row r="299" spans="2:49" x14ac:dyDescent="0.3">
      <c r="B299" s="34"/>
      <c r="C299" s="33"/>
      <c r="D299" s="50"/>
      <c r="E299" s="36"/>
      <c r="F299" s="36"/>
      <c r="G299" s="303"/>
      <c r="H299" s="69"/>
      <c r="I299" s="74"/>
      <c r="J299" s="74"/>
      <c r="K299" s="74"/>
      <c r="L299" s="69"/>
      <c r="M299" s="35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  <c r="AV299" s="240"/>
      <c r="AW299" s="104"/>
    </row>
    <row r="300" spans="2:49" x14ac:dyDescent="0.3">
      <c r="B300" s="34"/>
      <c r="C300" s="33"/>
      <c r="D300" s="50"/>
      <c r="E300" s="36"/>
      <c r="F300" s="36"/>
      <c r="G300" s="303"/>
      <c r="H300" s="69"/>
      <c r="I300" s="74"/>
      <c r="J300" s="74"/>
      <c r="K300" s="74"/>
      <c r="L300" s="69"/>
      <c r="M300" s="35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  <c r="AV300" s="240"/>
      <c r="AW300" s="104"/>
    </row>
    <row r="301" spans="2:49" x14ac:dyDescent="0.3">
      <c r="B301" s="34"/>
      <c r="C301" s="33"/>
      <c r="D301" s="50"/>
      <c r="E301" s="36"/>
      <c r="F301" s="36"/>
      <c r="G301" s="303"/>
      <c r="H301" s="69"/>
      <c r="I301" s="74"/>
      <c r="J301" s="74"/>
      <c r="K301" s="74"/>
      <c r="L301" s="69"/>
      <c r="M301" s="35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V301" s="240"/>
      <c r="AW301" s="104"/>
    </row>
    <row r="302" spans="2:49" x14ac:dyDescent="0.3">
      <c r="B302" s="34"/>
      <c r="C302" s="33"/>
      <c r="D302" s="50"/>
      <c r="E302" s="36"/>
      <c r="F302" s="36"/>
      <c r="G302" s="303"/>
      <c r="H302" s="69"/>
      <c r="I302" s="74"/>
      <c r="J302" s="74"/>
      <c r="K302" s="74"/>
      <c r="L302" s="69"/>
      <c r="M302" s="35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V302" s="240"/>
      <c r="AW302" s="104"/>
    </row>
    <row r="303" spans="2:49" x14ac:dyDescent="0.3">
      <c r="B303" s="34"/>
      <c r="C303" s="33"/>
      <c r="D303" s="50"/>
      <c r="E303" s="36"/>
      <c r="F303" s="36"/>
      <c r="G303" s="303"/>
      <c r="H303" s="69"/>
      <c r="I303" s="74"/>
      <c r="J303" s="74"/>
      <c r="K303" s="74"/>
      <c r="L303" s="69"/>
      <c r="M303" s="35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  <c r="AV303" s="240"/>
      <c r="AW303" s="104"/>
    </row>
    <row r="304" spans="2:49" x14ac:dyDescent="0.3">
      <c r="B304" s="34"/>
      <c r="C304" s="33"/>
      <c r="D304" s="50"/>
      <c r="E304" s="36"/>
      <c r="F304" s="36"/>
      <c r="G304" s="303"/>
      <c r="H304" s="69"/>
      <c r="I304" s="74"/>
      <c r="J304" s="74"/>
      <c r="K304" s="74"/>
      <c r="L304" s="69"/>
      <c r="M304" s="35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V304" s="240"/>
      <c r="AW304" s="104"/>
    </row>
    <row r="305" spans="2:49" x14ac:dyDescent="0.3">
      <c r="B305" s="34"/>
      <c r="C305" s="33"/>
      <c r="D305" s="50"/>
      <c r="E305" s="36"/>
      <c r="F305" s="36"/>
      <c r="G305" s="303"/>
      <c r="H305" s="69"/>
      <c r="I305" s="74"/>
      <c r="J305" s="74"/>
      <c r="K305" s="74"/>
      <c r="L305" s="69"/>
      <c r="M305" s="35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V305" s="240"/>
      <c r="AW305" s="104"/>
    </row>
    <row r="306" spans="2:49" x14ac:dyDescent="0.3">
      <c r="B306" s="34"/>
      <c r="C306" s="33"/>
      <c r="D306" s="50"/>
      <c r="E306" s="36"/>
      <c r="F306" s="36"/>
      <c r="G306" s="303"/>
      <c r="H306" s="69"/>
      <c r="I306" s="74"/>
      <c r="J306" s="74"/>
      <c r="K306" s="74"/>
      <c r="L306" s="69"/>
      <c r="M306" s="35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V306" s="240"/>
      <c r="AW306" s="104"/>
    </row>
    <row r="307" spans="2:49" x14ac:dyDescent="0.3">
      <c r="B307" s="34"/>
      <c r="C307" s="33"/>
      <c r="D307" s="50"/>
      <c r="E307" s="36"/>
      <c r="F307" s="36"/>
      <c r="G307" s="303"/>
      <c r="H307" s="69"/>
      <c r="I307" s="74"/>
      <c r="J307" s="74"/>
      <c r="K307" s="74"/>
      <c r="L307" s="69"/>
      <c r="M307" s="35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  <c r="AV307" s="240"/>
      <c r="AW307" s="104"/>
    </row>
    <row r="308" spans="2:49" x14ac:dyDescent="0.3">
      <c r="B308" s="34"/>
      <c r="C308" s="33"/>
      <c r="D308" s="50"/>
      <c r="E308" s="36"/>
      <c r="F308" s="36"/>
      <c r="G308" s="303"/>
      <c r="H308" s="69"/>
      <c r="I308" s="74"/>
      <c r="J308" s="74"/>
      <c r="K308" s="74"/>
      <c r="L308" s="69"/>
      <c r="M308" s="35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V308" s="240"/>
      <c r="AW308" s="104"/>
    </row>
    <row r="309" spans="2:49" x14ac:dyDescent="0.3">
      <c r="B309" s="34"/>
      <c r="C309" s="33"/>
      <c r="D309" s="50"/>
      <c r="E309" s="36"/>
      <c r="F309" s="36"/>
      <c r="G309" s="303"/>
      <c r="H309" s="69"/>
      <c r="I309" s="74"/>
      <c r="J309" s="74"/>
      <c r="K309" s="74"/>
      <c r="L309" s="69"/>
      <c r="M309" s="35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V309" s="240"/>
      <c r="AW309" s="104"/>
    </row>
    <row r="310" spans="2:49" x14ac:dyDescent="0.3">
      <c r="B310" s="34"/>
      <c r="C310" s="33"/>
      <c r="D310" s="50"/>
      <c r="E310" s="36"/>
      <c r="F310" s="36"/>
      <c r="G310" s="303"/>
      <c r="H310" s="69"/>
      <c r="I310" s="74"/>
      <c r="J310" s="74"/>
      <c r="K310" s="74"/>
      <c r="L310" s="69"/>
      <c r="M310" s="35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V310" s="240"/>
      <c r="AW310" s="104"/>
    </row>
    <row r="311" spans="2:49" x14ac:dyDescent="0.3">
      <c r="B311" s="34"/>
      <c r="C311" s="33"/>
      <c r="D311" s="50"/>
      <c r="E311" s="36"/>
      <c r="F311" s="36"/>
      <c r="G311" s="303"/>
      <c r="H311" s="69"/>
      <c r="I311" s="74"/>
      <c r="J311" s="74"/>
      <c r="K311" s="74"/>
      <c r="L311" s="69"/>
      <c r="M311" s="35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V311" s="240"/>
      <c r="AW311" s="104"/>
    </row>
    <row r="312" spans="2:49" x14ac:dyDescent="0.3">
      <c r="B312" s="34"/>
      <c r="C312" s="33"/>
      <c r="D312" s="50"/>
      <c r="E312" s="36"/>
      <c r="F312" s="36"/>
      <c r="G312" s="303"/>
      <c r="H312" s="69"/>
      <c r="I312" s="74"/>
      <c r="J312" s="74"/>
      <c r="K312" s="74"/>
      <c r="L312" s="69"/>
      <c r="M312" s="35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V312" s="240"/>
      <c r="AW312" s="104"/>
    </row>
    <row r="313" spans="2:49" x14ac:dyDescent="0.3">
      <c r="B313" s="34"/>
      <c r="C313" s="33"/>
      <c r="D313" s="50"/>
      <c r="E313" s="36"/>
      <c r="F313" s="36"/>
      <c r="G313" s="303"/>
      <c r="H313" s="69"/>
      <c r="I313" s="74"/>
      <c r="J313" s="74"/>
      <c r="K313" s="74"/>
      <c r="L313" s="69"/>
      <c r="M313" s="35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V313" s="240"/>
      <c r="AW313" s="104"/>
    </row>
    <row r="314" spans="2:49" x14ac:dyDescent="0.3">
      <c r="B314" s="34"/>
      <c r="C314" s="33"/>
      <c r="D314" s="50"/>
      <c r="E314" s="36"/>
      <c r="F314" s="36"/>
      <c r="G314" s="303"/>
      <c r="H314" s="69"/>
      <c r="I314" s="74"/>
      <c r="J314" s="74"/>
      <c r="K314" s="74"/>
      <c r="L314" s="69"/>
      <c r="M314" s="35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V314" s="240"/>
      <c r="AW314" s="104"/>
    </row>
    <row r="315" spans="2:49" x14ac:dyDescent="0.3">
      <c r="B315" s="34"/>
      <c r="C315" s="33"/>
      <c r="D315" s="50"/>
      <c r="E315" s="36"/>
      <c r="F315" s="36"/>
      <c r="G315" s="303"/>
      <c r="H315" s="69"/>
      <c r="I315" s="74"/>
      <c r="J315" s="74"/>
      <c r="K315" s="74"/>
      <c r="L315" s="69"/>
      <c r="M315" s="35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  <c r="AV315" s="240"/>
      <c r="AW315" s="104"/>
    </row>
    <row r="316" spans="2:49" x14ac:dyDescent="0.3">
      <c r="B316" s="34"/>
      <c r="C316" s="33"/>
      <c r="D316" s="50"/>
      <c r="E316" s="36"/>
      <c r="F316" s="36"/>
      <c r="G316" s="303"/>
      <c r="H316" s="69"/>
      <c r="I316" s="74"/>
      <c r="J316" s="74"/>
      <c r="K316" s="74"/>
      <c r="L316" s="69"/>
      <c r="M316" s="35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V316" s="240"/>
      <c r="AW316" s="104"/>
    </row>
    <row r="317" spans="2:49" x14ac:dyDescent="0.3">
      <c r="B317" s="34"/>
      <c r="C317" s="33"/>
      <c r="D317" s="50"/>
      <c r="E317" s="36"/>
      <c r="F317" s="36"/>
      <c r="G317" s="303"/>
      <c r="H317" s="69"/>
      <c r="I317" s="74"/>
      <c r="J317" s="74"/>
      <c r="K317" s="74"/>
      <c r="L317" s="69"/>
      <c r="M317" s="35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V317" s="240"/>
      <c r="AW317" s="104"/>
    </row>
    <row r="318" spans="2:49" x14ac:dyDescent="0.3">
      <c r="B318" s="34"/>
      <c r="C318" s="33"/>
      <c r="D318" s="50"/>
      <c r="E318" s="36"/>
      <c r="F318" s="36"/>
      <c r="G318" s="303"/>
      <c r="H318" s="69"/>
      <c r="I318" s="74"/>
      <c r="J318" s="74"/>
      <c r="K318" s="74"/>
      <c r="L318" s="69"/>
      <c r="M318" s="35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V318" s="240"/>
      <c r="AW318" s="104"/>
    </row>
    <row r="319" spans="2:49" x14ac:dyDescent="0.3">
      <c r="B319" s="34"/>
      <c r="C319" s="33"/>
      <c r="D319" s="50"/>
      <c r="E319" s="36"/>
      <c r="F319" s="36"/>
      <c r="G319" s="303"/>
      <c r="H319" s="69"/>
      <c r="I319" s="74"/>
      <c r="J319" s="74"/>
      <c r="K319" s="74"/>
      <c r="L319" s="69"/>
      <c r="M319" s="35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  <c r="AV319" s="240"/>
      <c r="AW319" s="104"/>
    </row>
    <row r="320" spans="2:49" x14ac:dyDescent="0.3">
      <c r="B320" s="34"/>
      <c r="C320" s="33"/>
      <c r="D320" s="50"/>
      <c r="E320" s="36"/>
      <c r="F320" s="36"/>
      <c r="G320" s="303"/>
      <c r="H320" s="69"/>
      <c r="I320" s="74"/>
      <c r="J320" s="74"/>
      <c r="K320" s="74"/>
      <c r="L320" s="69"/>
      <c r="M320" s="35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V320" s="240"/>
      <c r="AW320" s="104"/>
    </row>
    <row r="321" spans="2:49" x14ac:dyDescent="0.3">
      <c r="B321" s="34"/>
      <c r="C321" s="33"/>
      <c r="D321" s="50"/>
      <c r="E321" s="36"/>
      <c r="F321" s="36"/>
      <c r="G321" s="303"/>
      <c r="H321" s="69"/>
      <c r="I321" s="74"/>
      <c r="J321" s="74"/>
      <c r="K321" s="74"/>
      <c r="L321" s="69"/>
      <c r="M321" s="35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V321" s="240"/>
      <c r="AW321" s="104"/>
    </row>
    <row r="322" spans="2:49" x14ac:dyDescent="0.3">
      <c r="B322" s="34"/>
      <c r="C322" s="33"/>
      <c r="D322" s="50"/>
      <c r="E322" s="36"/>
      <c r="F322" s="36"/>
      <c r="G322" s="303"/>
      <c r="H322" s="69"/>
      <c r="I322" s="74"/>
      <c r="J322" s="74"/>
      <c r="K322" s="74"/>
      <c r="L322" s="69"/>
      <c r="M322" s="35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V322" s="240"/>
      <c r="AW322" s="104"/>
    </row>
    <row r="323" spans="2:49" x14ac:dyDescent="0.3">
      <c r="B323" s="34"/>
      <c r="C323" s="33"/>
      <c r="D323" s="50"/>
      <c r="E323" s="36"/>
      <c r="F323" s="36"/>
      <c r="G323" s="303"/>
      <c r="H323" s="69"/>
      <c r="I323" s="74"/>
      <c r="J323" s="74"/>
      <c r="K323" s="74"/>
      <c r="L323" s="69"/>
      <c r="M323" s="35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V323" s="240"/>
      <c r="AW323" s="104"/>
    </row>
    <row r="324" spans="2:49" x14ac:dyDescent="0.3">
      <c r="B324" s="34"/>
      <c r="C324" s="33"/>
      <c r="D324" s="50"/>
      <c r="E324" s="36"/>
      <c r="F324" s="36"/>
      <c r="G324" s="303"/>
      <c r="H324" s="69"/>
      <c r="I324" s="74"/>
      <c r="J324" s="74"/>
      <c r="K324" s="74"/>
      <c r="L324" s="69"/>
      <c r="M324" s="35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V324" s="240"/>
      <c r="AW324" s="104"/>
    </row>
    <row r="325" spans="2:49" x14ac:dyDescent="0.3">
      <c r="B325" s="34"/>
      <c r="C325" s="33"/>
      <c r="D325" s="50"/>
      <c r="E325" s="36"/>
      <c r="F325" s="36"/>
      <c r="G325" s="303"/>
      <c r="H325" s="69"/>
      <c r="I325" s="74"/>
      <c r="J325" s="74"/>
      <c r="K325" s="74"/>
      <c r="L325" s="69"/>
      <c r="M325" s="35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V325" s="240"/>
      <c r="AW325" s="104"/>
    </row>
    <row r="326" spans="2:49" x14ac:dyDescent="0.3">
      <c r="B326" s="34"/>
      <c r="C326" s="33"/>
      <c r="D326" s="50"/>
      <c r="E326" s="36"/>
      <c r="F326" s="36"/>
      <c r="G326" s="303"/>
      <c r="H326" s="69"/>
      <c r="I326" s="74"/>
      <c r="J326" s="74"/>
      <c r="K326" s="74"/>
      <c r="L326" s="69"/>
      <c r="M326" s="35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V326" s="240"/>
      <c r="AW326" s="104"/>
    </row>
    <row r="327" spans="2:49" x14ac:dyDescent="0.3">
      <c r="B327" s="34"/>
      <c r="C327" s="33"/>
      <c r="D327" s="50"/>
      <c r="E327" s="36"/>
      <c r="F327" s="36"/>
      <c r="G327" s="303"/>
      <c r="H327" s="69"/>
      <c r="I327" s="74"/>
      <c r="J327" s="74"/>
      <c r="K327" s="74"/>
      <c r="L327" s="69"/>
      <c r="M327" s="35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V327" s="240"/>
      <c r="AW327" s="104"/>
    </row>
    <row r="328" spans="2:49" x14ac:dyDescent="0.3">
      <c r="B328" s="34"/>
      <c r="C328" s="33"/>
      <c r="D328" s="50"/>
      <c r="E328" s="36"/>
      <c r="F328" s="36"/>
      <c r="G328" s="303"/>
      <c r="H328" s="69"/>
      <c r="I328" s="74"/>
      <c r="J328" s="74"/>
      <c r="K328" s="74"/>
      <c r="L328" s="69"/>
      <c r="M328" s="35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V328" s="240"/>
      <c r="AW328" s="104"/>
    </row>
    <row r="329" spans="2:49" x14ac:dyDescent="0.3">
      <c r="B329" s="34"/>
      <c r="C329" s="33"/>
      <c r="D329" s="50"/>
      <c r="E329" s="36"/>
      <c r="F329" s="36"/>
      <c r="G329" s="303"/>
      <c r="H329" s="69"/>
      <c r="I329" s="74"/>
      <c r="J329" s="74"/>
      <c r="K329" s="74"/>
      <c r="L329" s="69"/>
      <c r="M329" s="35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V329" s="240"/>
      <c r="AW329" s="104"/>
    </row>
    <row r="330" spans="2:49" x14ac:dyDescent="0.3">
      <c r="B330" s="34"/>
      <c r="C330" s="33"/>
      <c r="D330" s="50"/>
      <c r="E330" s="36"/>
      <c r="F330" s="36"/>
      <c r="G330" s="303"/>
      <c r="H330" s="69"/>
      <c r="I330" s="74"/>
      <c r="J330" s="74"/>
      <c r="K330" s="74"/>
      <c r="L330" s="69"/>
      <c r="M330" s="35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V330" s="240"/>
      <c r="AW330" s="104"/>
    </row>
    <row r="331" spans="2:49" x14ac:dyDescent="0.3">
      <c r="B331" s="34"/>
      <c r="C331" s="33"/>
      <c r="D331" s="50"/>
      <c r="E331" s="36"/>
      <c r="F331" s="36"/>
      <c r="G331" s="303"/>
      <c r="H331" s="69"/>
      <c r="I331" s="74"/>
      <c r="J331" s="74"/>
      <c r="K331" s="74"/>
      <c r="L331" s="69"/>
      <c r="M331" s="35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V331" s="240"/>
      <c r="AW331" s="104"/>
    </row>
    <row r="332" spans="2:49" x14ac:dyDescent="0.3">
      <c r="B332" s="34"/>
      <c r="C332" s="33"/>
      <c r="D332" s="50"/>
      <c r="E332" s="36"/>
      <c r="F332" s="36"/>
      <c r="G332" s="303"/>
      <c r="H332" s="69"/>
      <c r="I332" s="74"/>
      <c r="J332" s="74"/>
      <c r="K332" s="74"/>
      <c r="L332" s="69"/>
      <c r="M332" s="35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V332" s="240"/>
      <c r="AW332" s="104"/>
    </row>
    <row r="333" spans="2:49" x14ac:dyDescent="0.3">
      <c r="B333" s="34"/>
      <c r="C333" s="33"/>
      <c r="D333" s="50"/>
      <c r="E333" s="36"/>
      <c r="F333" s="36"/>
      <c r="G333" s="303"/>
      <c r="H333" s="69"/>
      <c r="I333" s="74"/>
      <c r="J333" s="74"/>
      <c r="K333" s="74"/>
      <c r="L333" s="69"/>
      <c r="M333" s="35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V333" s="240"/>
      <c r="AW333" s="104"/>
    </row>
    <row r="334" spans="2:49" x14ac:dyDescent="0.3">
      <c r="B334" s="34"/>
      <c r="C334" s="33"/>
      <c r="D334" s="50"/>
      <c r="E334" s="36"/>
      <c r="F334" s="36"/>
      <c r="G334" s="303"/>
      <c r="H334" s="69"/>
      <c r="I334" s="74"/>
      <c r="J334" s="74"/>
      <c r="K334" s="74"/>
      <c r="L334" s="69"/>
      <c r="M334" s="35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  <c r="AV334" s="240"/>
      <c r="AW334" s="104"/>
    </row>
    <row r="335" spans="2:49" x14ac:dyDescent="0.3">
      <c r="B335" s="34"/>
      <c r="C335" s="33"/>
      <c r="D335" s="50"/>
      <c r="E335" s="36"/>
      <c r="F335" s="36"/>
      <c r="G335" s="303"/>
      <c r="H335" s="69"/>
      <c r="I335" s="74"/>
      <c r="J335" s="74"/>
      <c r="K335" s="74"/>
      <c r="L335" s="69"/>
      <c r="M335" s="35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  <c r="AV335" s="240"/>
      <c r="AW335" s="104"/>
    </row>
    <row r="336" spans="2:49" x14ac:dyDescent="0.3">
      <c r="B336" s="34"/>
      <c r="C336" s="33"/>
      <c r="D336" s="50"/>
      <c r="E336" s="36"/>
      <c r="F336" s="36"/>
      <c r="G336" s="303"/>
      <c r="H336" s="69"/>
      <c r="I336" s="74"/>
      <c r="J336" s="74"/>
      <c r="K336" s="74"/>
      <c r="L336" s="69"/>
      <c r="M336" s="35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V336" s="240"/>
      <c r="AW336" s="104"/>
    </row>
    <row r="337" spans="2:49" x14ac:dyDescent="0.3">
      <c r="B337" s="34"/>
      <c r="C337" s="33"/>
      <c r="D337" s="50"/>
      <c r="E337" s="36"/>
      <c r="F337" s="36"/>
      <c r="G337" s="303"/>
      <c r="H337" s="69"/>
      <c r="I337" s="74"/>
      <c r="J337" s="74"/>
      <c r="K337" s="74"/>
      <c r="L337" s="69"/>
      <c r="M337" s="35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V337" s="240"/>
      <c r="AW337" s="104"/>
    </row>
    <row r="338" spans="2:49" x14ac:dyDescent="0.3">
      <c r="B338" s="34"/>
      <c r="C338" s="33"/>
      <c r="D338" s="50"/>
      <c r="E338" s="36"/>
      <c r="F338" s="36"/>
      <c r="G338" s="303"/>
      <c r="H338" s="69"/>
      <c r="I338" s="74"/>
      <c r="J338" s="74"/>
      <c r="K338" s="74"/>
      <c r="L338" s="69"/>
      <c r="M338" s="35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V338" s="240"/>
      <c r="AW338" s="104"/>
    </row>
    <row r="339" spans="2:49" x14ac:dyDescent="0.3">
      <c r="B339" s="34"/>
      <c r="C339" s="33"/>
      <c r="D339" s="50"/>
      <c r="E339" s="36"/>
      <c r="F339" s="36"/>
      <c r="G339" s="303"/>
      <c r="H339" s="69"/>
      <c r="I339" s="74"/>
      <c r="J339" s="74"/>
      <c r="K339" s="74"/>
      <c r="L339" s="69"/>
      <c r="M339" s="35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V339" s="240"/>
      <c r="AW339" s="104"/>
    </row>
    <row r="340" spans="2:49" x14ac:dyDescent="0.3">
      <c r="B340" s="34"/>
      <c r="C340" s="33"/>
      <c r="D340" s="50"/>
      <c r="E340" s="36"/>
      <c r="F340" s="36"/>
      <c r="G340" s="303"/>
      <c r="H340" s="69"/>
      <c r="I340" s="74"/>
      <c r="J340" s="74"/>
      <c r="K340" s="74"/>
      <c r="L340" s="69"/>
      <c r="M340" s="35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V340" s="240"/>
      <c r="AW340" s="104"/>
    </row>
    <row r="341" spans="2:49" x14ac:dyDescent="0.3">
      <c r="B341" s="34"/>
      <c r="C341" s="33"/>
      <c r="D341" s="50"/>
      <c r="E341" s="36"/>
      <c r="F341" s="36"/>
      <c r="G341" s="303"/>
      <c r="H341" s="69"/>
      <c r="I341" s="74"/>
      <c r="J341" s="74"/>
      <c r="K341" s="74"/>
      <c r="L341" s="69"/>
      <c r="M341" s="35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V341" s="240"/>
      <c r="AW341" s="104"/>
    </row>
    <row r="342" spans="2:49" x14ac:dyDescent="0.3">
      <c r="B342" s="34"/>
      <c r="C342" s="33"/>
      <c r="D342" s="50"/>
      <c r="E342" s="36"/>
      <c r="F342" s="36"/>
      <c r="G342" s="303"/>
      <c r="H342" s="69"/>
      <c r="I342" s="74"/>
      <c r="J342" s="74"/>
      <c r="K342" s="74"/>
      <c r="L342" s="69"/>
      <c r="M342" s="35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V342" s="240"/>
      <c r="AW342" s="104"/>
    </row>
    <row r="343" spans="2:49" x14ac:dyDescent="0.3">
      <c r="B343" s="34"/>
      <c r="C343" s="33"/>
      <c r="D343" s="50"/>
      <c r="E343" s="36"/>
      <c r="F343" s="36"/>
      <c r="G343" s="303"/>
      <c r="H343" s="69"/>
      <c r="I343" s="74"/>
      <c r="J343" s="74"/>
      <c r="K343" s="74"/>
      <c r="L343" s="69"/>
      <c r="M343" s="35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V343" s="240"/>
      <c r="AW343" s="104"/>
    </row>
    <row r="344" spans="2:49" x14ac:dyDescent="0.3">
      <c r="B344" s="34"/>
      <c r="C344" s="33"/>
      <c r="D344" s="50"/>
      <c r="E344" s="36"/>
      <c r="F344" s="36"/>
      <c r="G344" s="303"/>
      <c r="H344" s="69"/>
      <c r="I344" s="74"/>
      <c r="J344" s="74"/>
      <c r="K344" s="74"/>
      <c r="L344" s="69"/>
      <c r="M344" s="35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V344" s="240"/>
      <c r="AW344" s="104"/>
    </row>
    <row r="345" spans="2:49" x14ac:dyDescent="0.3">
      <c r="B345" s="34"/>
      <c r="C345" s="33"/>
      <c r="D345" s="50"/>
      <c r="E345" s="36"/>
      <c r="F345" s="36"/>
      <c r="G345" s="303"/>
      <c r="H345" s="69"/>
      <c r="I345" s="74"/>
      <c r="J345" s="74"/>
      <c r="K345" s="74"/>
      <c r="L345" s="69"/>
      <c r="M345" s="35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V345" s="240"/>
      <c r="AW345" s="104"/>
    </row>
    <row r="346" spans="2:49" x14ac:dyDescent="0.3">
      <c r="B346" s="34"/>
      <c r="C346" s="33"/>
      <c r="D346" s="50"/>
      <c r="E346" s="36"/>
      <c r="F346" s="36"/>
      <c r="G346" s="303"/>
      <c r="H346" s="69"/>
      <c r="I346" s="74"/>
      <c r="J346" s="74"/>
      <c r="K346" s="74"/>
      <c r="L346" s="69"/>
      <c r="M346" s="35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V346" s="240"/>
      <c r="AW346" s="104"/>
    </row>
    <row r="347" spans="2:49" x14ac:dyDescent="0.3">
      <c r="B347" s="34"/>
      <c r="C347" s="33"/>
      <c r="D347" s="50"/>
      <c r="E347" s="36"/>
      <c r="F347" s="36"/>
      <c r="G347" s="303"/>
      <c r="H347" s="69"/>
      <c r="I347" s="74"/>
      <c r="J347" s="74"/>
      <c r="K347" s="74"/>
      <c r="L347" s="69"/>
      <c r="M347" s="35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V347" s="240"/>
      <c r="AW347" s="104"/>
    </row>
    <row r="348" spans="2:49" x14ac:dyDescent="0.3">
      <c r="B348" s="34"/>
      <c r="C348" s="33"/>
      <c r="D348" s="50"/>
      <c r="E348" s="36"/>
      <c r="F348" s="36"/>
      <c r="G348" s="303"/>
      <c r="H348" s="69"/>
      <c r="I348" s="74"/>
      <c r="J348" s="74"/>
      <c r="K348" s="74"/>
      <c r="L348" s="69"/>
      <c r="M348" s="35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V348" s="240"/>
      <c r="AW348" s="104"/>
    </row>
    <row r="349" spans="2:49" x14ac:dyDescent="0.3">
      <c r="B349" s="34"/>
      <c r="C349" s="33"/>
      <c r="D349" s="50"/>
      <c r="E349" s="36"/>
      <c r="F349" s="36"/>
      <c r="G349" s="303"/>
      <c r="H349" s="69"/>
      <c r="I349" s="74"/>
      <c r="J349" s="74"/>
      <c r="K349" s="74"/>
      <c r="L349" s="69"/>
      <c r="M349" s="35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V349" s="240"/>
      <c r="AW349" s="104"/>
    </row>
    <row r="350" spans="2:49" x14ac:dyDescent="0.3">
      <c r="B350" s="34"/>
      <c r="C350" s="33"/>
      <c r="D350" s="50"/>
      <c r="E350" s="36"/>
      <c r="F350" s="36"/>
      <c r="G350" s="303"/>
      <c r="H350" s="69"/>
      <c r="I350" s="74"/>
      <c r="J350" s="74"/>
      <c r="K350" s="74"/>
      <c r="L350" s="69"/>
      <c r="M350" s="35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V350" s="240"/>
      <c r="AW350" s="104"/>
    </row>
    <row r="351" spans="2:49" x14ac:dyDescent="0.3">
      <c r="B351" s="34"/>
      <c r="C351" s="33"/>
      <c r="D351" s="50"/>
      <c r="E351" s="36"/>
      <c r="F351" s="36"/>
      <c r="G351" s="303"/>
      <c r="H351" s="69"/>
      <c r="I351" s="74"/>
      <c r="J351" s="74"/>
      <c r="K351" s="74"/>
      <c r="L351" s="69"/>
      <c r="M351" s="35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V351" s="240"/>
      <c r="AW351" s="104"/>
    </row>
    <row r="352" spans="2:49" x14ac:dyDescent="0.3">
      <c r="B352" s="34"/>
      <c r="C352" s="33"/>
      <c r="D352" s="50"/>
      <c r="E352" s="36"/>
      <c r="F352" s="36"/>
      <c r="G352" s="303"/>
      <c r="H352" s="69"/>
      <c r="I352" s="74"/>
      <c r="J352" s="74"/>
      <c r="K352" s="74"/>
      <c r="L352" s="69"/>
      <c r="M352" s="35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V352" s="240"/>
      <c r="AW352" s="104"/>
    </row>
    <row r="353" spans="2:49" x14ac:dyDescent="0.3">
      <c r="B353" s="34"/>
      <c r="C353" s="33"/>
      <c r="D353" s="50"/>
      <c r="E353" s="36"/>
      <c r="F353" s="36"/>
      <c r="G353" s="303"/>
      <c r="H353" s="69"/>
      <c r="I353" s="74"/>
      <c r="J353" s="74"/>
      <c r="K353" s="74"/>
      <c r="L353" s="69"/>
      <c r="M353" s="35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V353" s="240"/>
      <c r="AW353" s="104"/>
    </row>
    <row r="354" spans="2:49" x14ac:dyDescent="0.3">
      <c r="B354" s="34"/>
      <c r="C354" s="33"/>
      <c r="D354" s="50"/>
      <c r="E354" s="36"/>
      <c r="F354" s="36"/>
      <c r="G354" s="303"/>
      <c r="H354" s="69"/>
      <c r="I354" s="74"/>
      <c r="J354" s="74"/>
      <c r="K354" s="74"/>
      <c r="L354" s="69"/>
      <c r="M354" s="35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V354" s="240"/>
      <c r="AW354" s="104"/>
    </row>
    <row r="355" spans="2:49" x14ac:dyDescent="0.3">
      <c r="B355" s="34"/>
      <c r="C355" s="33"/>
      <c r="D355" s="50"/>
      <c r="E355" s="36"/>
      <c r="F355" s="36"/>
      <c r="G355" s="303"/>
      <c r="H355" s="69"/>
      <c r="I355" s="74"/>
      <c r="J355" s="74"/>
      <c r="K355" s="74"/>
      <c r="L355" s="69"/>
      <c r="M355" s="35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V355" s="240"/>
      <c r="AW355" s="104"/>
    </row>
    <row r="356" spans="2:49" x14ac:dyDescent="0.3">
      <c r="B356" s="34"/>
      <c r="C356" s="33"/>
      <c r="D356" s="50"/>
      <c r="E356" s="36"/>
      <c r="F356" s="36"/>
      <c r="G356" s="303"/>
      <c r="H356" s="69"/>
      <c r="I356" s="74"/>
      <c r="J356" s="74"/>
      <c r="K356" s="74"/>
      <c r="L356" s="69"/>
      <c r="M356" s="35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V356" s="240"/>
      <c r="AW356" s="104"/>
    </row>
    <row r="357" spans="2:49" x14ac:dyDescent="0.3">
      <c r="B357" s="34"/>
      <c r="C357" s="33"/>
      <c r="D357" s="50"/>
      <c r="E357" s="36"/>
      <c r="F357" s="36"/>
      <c r="G357" s="303"/>
      <c r="H357" s="69"/>
      <c r="I357" s="74"/>
      <c r="J357" s="74"/>
      <c r="K357" s="74"/>
      <c r="L357" s="69"/>
      <c r="M357" s="35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V357" s="240"/>
      <c r="AW357" s="104"/>
    </row>
    <row r="358" spans="2:49" x14ac:dyDescent="0.3">
      <c r="B358" s="34"/>
      <c r="C358" s="33"/>
      <c r="D358" s="50"/>
      <c r="E358" s="36"/>
      <c r="F358" s="36"/>
      <c r="G358" s="303"/>
      <c r="H358" s="69"/>
      <c r="I358" s="74"/>
      <c r="J358" s="74"/>
      <c r="K358" s="74"/>
      <c r="L358" s="69"/>
      <c r="M358" s="35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V358" s="240"/>
      <c r="AW358" s="104"/>
    </row>
    <row r="359" spans="2:49" x14ac:dyDescent="0.3">
      <c r="B359" s="34"/>
      <c r="C359" s="33"/>
      <c r="D359" s="50"/>
      <c r="E359" s="36"/>
      <c r="F359" s="36"/>
      <c r="G359" s="303"/>
      <c r="H359" s="69"/>
      <c r="I359" s="74"/>
      <c r="J359" s="74"/>
      <c r="K359" s="74"/>
      <c r="L359" s="69"/>
      <c r="M359" s="35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V359" s="240"/>
      <c r="AW359" s="104"/>
    </row>
    <row r="360" spans="2:49" x14ac:dyDescent="0.3">
      <c r="B360" s="34"/>
      <c r="C360" s="33"/>
      <c r="D360" s="50"/>
      <c r="E360" s="36"/>
      <c r="F360" s="36"/>
      <c r="G360" s="303"/>
      <c r="H360" s="69"/>
      <c r="I360" s="69"/>
      <c r="J360" s="69"/>
      <c r="K360" s="69"/>
      <c r="L360" s="69"/>
      <c r="M360" s="35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V360" s="240"/>
      <c r="AW360" s="104"/>
    </row>
    <row r="361" spans="2:49" x14ac:dyDescent="0.3">
      <c r="B361" s="34"/>
      <c r="C361" s="33"/>
      <c r="D361" s="50"/>
      <c r="E361" s="36"/>
      <c r="F361" s="36"/>
      <c r="G361" s="303"/>
      <c r="H361" s="69"/>
      <c r="I361" s="69"/>
      <c r="J361" s="69"/>
      <c r="K361" s="69"/>
      <c r="L361" s="69"/>
      <c r="M361" s="35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  <c r="AV361" s="240"/>
      <c r="AW361" s="104"/>
    </row>
    <row r="362" spans="2:49" x14ac:dyDescent="0.3">
      <c r="B362" s="34"/>
      <c r="C362" s="33"/>
      <c r="D362" s="50"/>
      <c r="E362" s="36"/>
      <c r="F362" s="36"/>
      <c r="G362" s="303"/>
      <c r="H362" s="69"/>
      <c r="I362" s="69"/>
      <c r="J362" s="69"/>
      <c r="K362" s="69"/>
      <c r="L362" s="69"/>
      <c r="M362" s="35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V362" s="240"/>
      <c r="AW362" s="104"/>
    </row>
    <row r="363" spans="2:49" x14ac:dyDescent="0.3">
      <c r="B363" s="34"/>
      <c r="C363" s="33"/>
      <c r="D363" s="50"/>
      <c r="E363" s="36"/>
      <c r="F363" s="36"/>
      <c r="G363" s="303"/>
      <c r="H363" s="69"/>
      <c r="I363" s="69"/>
      <c r="J363" s="69"/>
      <c r="K363" s="69"/>
      <c r="L363" s="69"/>
      <c r="M363" s="35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  <c r="AV363" s="240"/>
      <c r="AW363" s="104"/>
    </row>
    <row r="364" spans="2:49" x14ac:dyDescent="0.3">
      <c r="B364" s="34"/>
      <c r="C364" s="33"/>
      <c r="D364" s="50"/>
      <c r="E364" s="36"/>
      <c r="F364" s="36"/>
      <c r="G364" s="303"/>
      <c r="H364" s="69"/>
      <c r="I364" s="69"/>
      <c r="J364" s="69"/>
      <c r="K364" s="69"/>
      <c r="L364" s="69"/>
      <c r="M364" s="35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  <c r="AV364" s="240"/>
      <c r="AW364" s="104"/>
    </row>
    <row r="365" spans="2:49" x14ac:dyDescent="0.3">
      <c r="B365" s="34"/>
      <c r="C365" s="33"/>
      <c r="D365" s="50"/>
      <c r="E365" s="36"/>
      <c r="F365" s="36"/>
      <c r="G365" s="303"/>
      <c r="H365" s="69"/>
      <c r="I365" s="69"/>
      <c r="J365" s="69"/>
      <c r="K365" s="69"/>
      <c r="L365" s="69"/>
      <c r="M365" s="35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V365" s="240"/>
      <c r="AW365" s="104"/>
    </row>
    <row r="366" spans="2:49" x14ac:dyDescent="0.3">
      <c r="B366" s="34"/>
      <c r="C366" s="33"/>
      <c r="D366" s="50"/>
      <c r="E366" s="36"/>
      <c r="F366" s="36"/>
      <c r="G366" s="303"/>
      <c r="H366" s="69"/>
      <c r="I366" s="69"/>
      <c r="J366" s="69"/>
      <c r="K366" s="69"/>
      <c r="L366" s="69"/>
      <c r="M366" s="35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  <c r="AV366" s="240"/>
      <c r="AW366" s="104"/>
    </row>
    <row r="367" spans="2:49" x14ac:dyDescent="0.3">
      <c r="B367" s="34"/>
      <c r="C367" s="33"/>
      <c r="D367" s="50"/>
      <c r="E367" s="36"/>
      <c r="F367" s="36"/>
      <c r="G367" s="303"/>
      <c r="H367" s="69"/>
      <c r="I367" s="69"/>
      <c r="J367" s="69"/>
      <c r="K367" s="69"/>
      <c r="L367" s="69"/>
      <c r="M367" s="35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V367" s="240"/>
      <c r="AW367" s="104"/>
    </row>
    <row r="368" spans="2:49" x14ac:dyDescent="0.3">
      <c r="B368" s="34"/>
      <c r="C368" s="33"/>
      <c r="D368" s="50"/>
      <c r="E368" s="36"/>
      <c r="F368" s="36"/>
      <c r="G368" s="303"/>
      <c r="H368" s="69"/>
      <c r="I368" s="69"/>
      <c r="J368" s="69"/>
      <c r="K368" s="69"/>
      <c r="L368" s="69"/>
      <c r="M368" s="35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V368" s="240"/>
      <c r="AW368" s="104"/>
    </row>
    <row r="369" spans="2:49" x14ac:dyDescent="0.3">
      <c r="B369" s="34"/>
      <c r="C369" s="33"/>
      <c r="D369" s="50"/>
      <c r="E369" s="36"/>
      <c r="F369" s="36"/>
      <c r="G369" s="303"/>
      <c r="H369" s="69"/>
      <c r="I369" s="69"/>
      <c r="J369" s="69"/>
      <c r="K369" s="69"/>
      <c r="L369" s="69"/>
      <c r="M369" s="35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V369" s="240"/>
      <c r="AW369" s="104"/>
    </row>
    <row r="370" spans="2:49" x14ac:dyDescent="0.3">
      <c r="B370" s="34"/>
      <c r="C370" s="33"/>
      <c r="D370" s="50"/>
      <c r="E370" s="36"/>
      <c r="F370" s="36"/>
      <c r="G370" s="303"/>
      <c r="H370" s="69"/>
      <c r="I370" s="69"/>
      <c r="J370" s="69"/>
      <c r="K370" s="69"/>
      <c r="L370" s="69"/>
      <c r="M370" s="35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V370" s="240"/>
      <c r="AW370" s="104"/>
    </row>
    <row r="371" spans="2:49" x14ac:dyDescent="0.3">
      <c r="B371" s="34"/>
      <c r="C371" s="33"/>
      <c r="D371" s="50"/>
      <c r="E371" s="36"/>
      <c r="F371" s="36"/>
      <c r="G371" s="303"/>
      <c r="H371" s="69"/>
      <c r="I371" s="69"/>
      <c r="J371" s="69"/>
      <c r="K371" s="69"/>
      <c r="L371" s="69"/>
      <c r="M371" s="35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V371" s="240"/>
      <c r="AW371" s="104"/>
    </row>
    <row r="372" spans="2:49" x14ac:dyDescent="0.3">
      <c r="B372" s="34"/>
      <c r="C372" s="33"/>
      <c r="D372" s="50"/>
      <c r="E372" s="36"/>
      <c r="F372" s="36"/>
      <c r="G372" s="303"/>
      <c r="H372" s="69"/>
      <c r="I372" s="69"/>
      <c r="J372" s="69"/>
      <c r="K372" s="69"/>
      <c r="L372" s="69"/>
      <c r="M372" s="35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  <c r="AV372" s="240"/>
      <c r="AW372" s="104"/>
    </row>
    <row r="373" spans="2:49" x14ac:dyDescent="0.3">
      <c r="B373" s="34"/>
      <c r="C373" s="33"/>
      <c r="D373" s="50"/>
      <c r="E373" s="36"/>
      <c r="F373" s="36"/>
      <c r="G373" s="303"/>
      <c r="H373" s="69"/>
      <c r="I373" s="69"/>
      <c r="J373" s="69"/>
      <c r="K373" s="69"/>
      <c r="L373" s="69"/>
      <c r="M373" s="35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V373" s="240"/>
      <c r="AW373" s="104"/>
    </row>
    <row r="374" spans="2:49" x14ac:dyDescent="0.3">
      <c r="B374" s="34"/>
      <c r="C374" s="33"/>
      <c r="D374" s="50"/>
      <c r="E374" s="36"/>
      <c r="F374" s="36"/>
      <c r="G374" s="303"/>
      <c r="H374" s="69"/>
      <c r="I374" s="69"/>
      <c r="J374" s="69"/>
      <c r="K374" s="69"/>
      <c r="L374" s="69"/>
      <c r="M374" s="35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  <c r="AV374" s="240"/>
      <c r="AW374" s="104"/>
    </row>
    <row r="375" spans="2:49" x14ac:dyDescent="0.3">
      <c r="B375" s="34"/>
      <c r="C375" s="33"/>
      <c r="D375" s="50"/>
      <c r="E375" s="36"/>
      <c r="F375" s="36"/>
      <c r="G375" s="303"/>
      <c r="H375" s="69"/>
      <c r="I375" s="69"/>
      <c r="J375" s="69"/>
      <c r="K375" s="69"/>
      <c r="L375" s="69"/>
      <c r="M375" s="35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V375" s="240"/>
      <c r="AW375" s="104"/>
    </row>
    <row r="376" spans="2:49" x14ac:dyDescent="0.3">
      <c r="B376" s="34"/>
      <c r="C376" s="33"/>
      <c r="D376" s="50"/>
      <c r="E376" s="36"/>
      <c r="F376" s="36"/>
      <c r="H376" s="79"/>
      <c r="I376" s="80"/>
      <c r="J376" s="192"/>
      <c r="K376" s="192"/>
      <c r="L376" s="69"/>
      <c r="M376" s="35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F376" s="36"/>
      <c r="AG376" s="36"/>
      <c r="AH376" s="36"/>
      <c r="AI376" s="36"/>
      <c r="AJ376" s="36"/>
      <c r="AK376" s="36"/>
      <c r="AL376" s="36"/>
      <c r="AV376" s="240"/>
      <c r="AW376" s="104"/>
    </row>
    <row r="377" spans="2:49" x14ac:dyDescent="0.3">
      <c r="B377" s="34"/>
      <c r="C377" s="33"/>
      <c r="D377" s="50"/>
      <c r="E377" s="36"/>
      <c r="F377" s="36"/>
      <c r="H377" s="67"/>
      <c r="I377" s="65"/>
      <c r="J377" s="192"/>
      <c r="K377" s="192"/>
      <c r="L377" s="69"/>
      <c r="M377" s="35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F377" s="36"/>
      <c r="AG377" s="36"/>
      <c r="AH377" s="36"/>
      <c r="AI377" s="36"/>
      <c r="AJ377" s="36"/>
      <c r="AK377" s="36"/>
      <c r="AL377" s="36"/>
      <c r="AV377" s="240"/>
      <c r="AW377" s="104"/>
    </row>
    <row r="378" spans="2:49" x14ac:dyDescent="0.3">
      <c r="B378" s="34"/>
      <c r="C378" s="33"/>
      <c r="D378" s="50"/>
      <c r="E378" s="36"/>
      <c r="F378" s="36"/>
      <c r="H378" s="67"/>
      <c r="I378" s="64"/>
      <c r="J378" s="76"/>
      <c r="K378" s="76"/>
      <c r="L378" s="76"/>
      <c r="M378" s="35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  <c r="AH378" s="36"/>
      <c r="AI378" s="36"/>
      <c r="AJ378" s="36"/>
      <c r="AK378" s="36"/>
      <c r="AL378" s="36"/>
      <c r="AV378" s="240"/>
      <c r="AW378" s="104"/>
    </row>
    <row r="379" spans="2:49" x14ac:dyDescent="0.3">
      <c r="B379" s="34"/>
      <c r="C379" s="33"/>
      <c r="D379" s="50"/>
      <c r="E379" s="36"/>
      <c r="F379" s="36"/>
      <c r="H379" s="67"/>
      <c r="I379" s="64"/>
      <c r="J379" s="64"/>
      <c r="K379" s="64"/>
      <c r="L379" s="64"/>
      <c r="M379" s="35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  <c r="AV379" s="240"/>
      <c r="AW379" s="104"/>
    </row>
    <row r="380" spans="2:49" x14ac:dyDescent="0.3">
      <c r="B380" s="34"/>
      <c r="C380" s="33"/>
      <c r="D380" s="50"/>
      <c r="E380" s="36"/>
      <c r="F380" s="36"/>
      <c r="H380" s="67"/>
      <c r="I380" s="64"/>
      <c r="J380" s="64"/>
      <c r="K380" s="64"/>
      <c r="L380" s="64"/>
      <c r="M380" s="35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V380" s="240"/>
      <c r="AW380" s="104"/>
    </row>
    <row r="381" spans="2:49" x14ac:dyDescent="0.3">
      <c r="B381" s="34"/>
      <c r="C381" s="33"/>
      <c r="D381" s="50"/>
      <c r="E381" s="36"/>
      <c r="F381" s="36"/>
      <c r="H381" s="67"/>
      <c r="I381" s="64"/>
      <c r="J381" s="64"/>
      <c r="K381" s="64"/>
      <c r="L381" s="64"/>
      <c r="M381" s="35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F381" s="36"/>
      <c r="AG381" s="36"/>
      <c r="AH381" s="36"/>
      <c r="AI381" s="36"/>
      <c r="AJ381" s="36"/>
      <c r="AK381" s="36"/>
      <c r="AL381" s="36"/>
      <c r="AV381" s="240"/>
      <c r="AW381" s="104"/>
    </row>
    <row r="382" spans="2:49" x14ac:dyDescent="0.3">
      <c r="B382" s="34"/>
      <c r="C382" s="33"/>
      <c r="D382" s="50"/>
      <c r="E382" s="36"/>
      <c r="F382" s="36"/>
      <c r="H382" s="67"/>
      <c r="I382" s="64"/>
      <c r="J382" s="64"/>
      <c r="K382" s="64"/>
      <c r="L382" s="64"/>
      <c r="M382" s="35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  <c r="AV382" s="240"/>
      <c r="AW382" s="104"/>
    </row>
    <row r="383" spans="2:49" x14ac:dyDescent="0.3">
      <c r="B383" s="34"/>
      <c r="C383" s="33"/>
      <c r="D383" s="50"/>
      <c r="E383" s="36"/>
      <c r="F383" s="36"/>
      <c r="H383" s="67"/>
      <c r="I383" s="64"/>
      <c r="J383" s="64"/>
      <c r="K383" s="64"/>
      <c r="L383" s="64"/>
      <c r="M383" s="35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F383" s="36"/>
      <c r="AG383" s="36"/>
      <c r="AH383" s="36"/>
      <c r="AI383" s="36"/>
      <c r="AJ383" s="36"/>
      <c r="AK383" s="36"/>
      <c r="AL383" s="36"/>
      <c r="AV383" s="240"/>
      <c r="AW383" s="104"/>
    </row>
    <row r="384" spans="2:49" x14ac:dyDescent="0.3">
      <c r="B384" s="34"/>
      <c r="C384" s="33"/>
      <c r="D384" s="50"/>
      <c r="E384" s="36"/>
      <c r="F384" s="36"/>
      <c r="H384" s="67"/>
      <c r="I384" s="64"/>
      <c r="J384" s="64"/>
      <c r="K384" s="64"/>
      <c r="L384" s="64"/>
      <c r="M384" s="35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F384" s="36"/>
      <c r="AG384" s="36"/>
      <c r="AH384" s="36"/>
      <c r="AI384" s="36"/>
      <c r="AJ384" s="36"/>
      <c r="AK384" s="36"/>
      <c r="AL384" s="36"/>
      <c r="AV384" s="240"/>
      <c r="AW384" s="104"/>
    </row>
    <row r="385" spans="2:49" x14ac:dyDescent="0.3">
      <c r="B385" s="34"/>
      <c r="C385" s="33"/>
      <c r="D385" s="50"/>
      <c r="E385" s="36"/>
      <c r="F385" s="36"/>
      <c r="H385" s="67"/>
      <c r="I385" s="64"/>
      <c r="J385" s="64"/>
      <c r="K385" s="64"/>
      <c r="L385" s="64"/>
      <c r="M385" s="35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  <c r="AV385" s="240"/>
      <c r="AW385" s="104"/>
    </row>
    <row r="386" spans="2:49" x14ac:dyDescent="0.3">
      <c r="B386" s="34"/>
      <c r="C386" s="33"/>
      <c r="D386" s="50"/>
      <c r="E386" s="36"/>
      <c r="F386" s="36"/>
      <c r="H386" s="67"/>
      <c r="I386" s="64"/>
      <c r="J386" s="64"/>
      <c r="K386" s="64"/>
      <c r="L386" s="64"/>
      <c r="M386" s="35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F386" s="36"/>
      <c r="AG386" s="36"/>
      <c r="AH386" s="36"/>
      <c r="AI386" s="36"/>
      <c r="AJ386" s="36"/>
      <c r="AK386" s="36"/>
      <c r="AL386" s="36"/>
      <c r="AV386" s="240"/>
      <c r="AW386" s="104"/>
    </row>
    <row r="387" spans="2:49" x14ac:dyDescent="0.3">
      <c r="B387" s="34"/>
      <c r="C387" s="33"/>
      <c r="D387" s="50"/>
      <c r="E387" s="36"/>
      <c r="F387" s="36"/>
      <c r="H387" s="67"/>
      <c r="I387" s="64"/>
      <c r="J387" s="64"/>
      <c r="K387" s="64"/>
      <c r="L387" s="64"/>
      <c r="M387" s="35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V387" s="240"/>
      <c r="AW387" s="104"/>
    </row>
    <row r="388" spans="2:49" x14ac:dyDescent="0.3">
      <c r="B388" s="34"/>
      <c r="C388" s="33"/>
      <c r="D388" s="50"/>
      <c r="E388" s="36"/>
      <c r="F388" s="36"/>
      <c r="H388" s="67"/>
      <c r="I388" s="64"/>
      <c r="J388" s="64"/>
      <c r="K388" s="64"/>
      <c r="L388" s="64"/>
      <c r="M388" s="35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F388" s="36"/>
      <c r="AG388" s="36"/>
      <c r="AH388" s="36"/>
      <c r="AI388" s="36"/>
      <c r="AJ388" s="36"/>
      <c r="AK388" s="36"/>
      <c r="AL388" s="36"/>
      <c r="AV388" s="240"/>
      <c r="AW388" s="104"/>
    </row>
    <row r="389" spans="2:49" x14ac:dyDescent="0.3">
      <c r="B389" s="34"/>
      <c r="C389" s="33"/>
      <c r="D389" s="50"/>
      <c r="E389" s="36"/>
      <c r="F389" s="36"/>
      <c r="H389" s="67"/>
      <c r="I389" s="64"/>
      <c r="J389" s="64"/>
      <c r="K389" s="64"/>
      <c r="L389" s="64"/>
      <c r="M389" s="35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F389" s="36"/>
      <c r="AG389" s="36"/>
      <c r="AH389" s="36"/>
      <c r="AI389" s="36"/>
      <c r="AJ389" s="36"/>
      <c r="AK389" s="36"/>
      <c r="AL389" s="36"/>
      <c r="AV389" s="240"/>
      <c r="AW389" s="104"/>
    </row>
    <row r="390" spans="2:49" x14ac:dyDescent="0.3">
      <c r="B390" s="34"/>
      <c r="C390" s="33"/>
      <c r="D390" s="50"/>
      <c r="E390" s="36"/>
      <c r="F390" s="36"/>
      <c r="H390" s="67"/>
      <c r="I390" s="64"/>
      <c r="J390" s="64"/>
      <c r="K390" s="64"/>
      <c r="L390" s="64"/>
      <c r="M390" s="35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F390" s="36"/>
      <c r="AG390" s="36"/>
      <c r="AH390" s="36"/>
      <c r="AI390" s="36"/>
      <c r="AJ390" s="36"/>
      <c r="AK390" s="36"/>
      <c r="AL390" s="36"/>
      <c r="AV390" s="240"/>
      <c r="AW390" s="104"/>
    </row>
    <row r="391" spans="2:49" x14ac:dyDescent="0.3">
      <c r="B391" s="34"/>
      <c r="C391" s="33"/>
      <c r="D391" s="50"/>
      <c r="E391" s="36"/>
      <c r="F391" s="36"/>
      <c r="H391" s="67"/>
      <c r="I391" s="64"/>
      <c r="J391" s="64"/>
      <c r="K391" s="64"/>
      <c r="L391" s="64"/>
      <c r="M391" s="35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F391" s="36"/>
      <c r="AG391" s="36"/>
      <c r="AH391" s="36"/>
      <c r="AI391" s="36"/>
      <c r="AJ391" s="36"/>
      <c r="AK391" s="36"/>
      <c r="AL391" s="36"/>
      <c r="AV391" s="240"/>
      <c r="AW391" s="104"/>
    </row>
    <row r="392" spans="2:49" x14ac:dyDescent="0.3">
      <c r="B392" s="34"/>
      <c r="C392" s="33"/>
      <c r="D392" s="50"/>
      <c r="E392" s="36"/>
      <c r="F392" s="36"/>
      <c r="H392" s="67"/>
      <c r="I392" s="64"/>
      <c r="J392" s="64"/>
      <c r="K392" s="64"/>
      <c r="L392" s="64"/>
      <c r="M392" s="35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F392" s="36"/>
      <c r="AG392" s="36"/>
      <c r="AH392" s="36"/>
      <c r="AI392" s="36"/>
      <c r="AJ392" s="36"/>
      <c r="AK392" s="36"/>
      <c r="AL392" s="36"/>
      <c r="AV392" s="240"/>
      <c r="AW392" s="104"/>
    </row>
    <row r="393" spans="2:49" x14ac:dyDescent="0.3">
      <c r="B393" s="34"/>
      <c r="C393" s="33"/>
      <c r="D393" s="50"/>
      <c r="E393" s="36"/>
      <c r="F393" s="36"/>
      <c r="H393" s="67"/>
      <c r="I393" s="64"/>
      <c r="J393" s="64"/>
      <c r="K393" s="64"/>
      <c r="L393" s="64"/>
      <c r="M393" s="35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F393" s="36"/>
      <c r="AG393" s="36"/>
      <c r="AH393" s="36"/>
      <c r="AI393" s="36"/>
      <c r="AJ393" s="36"/>
      <c r="AK393" s="36"/>
      <c r="AL393" s="36"/>
      <c r="AV393" s="240"/>
      <c r="AW393" s="104"/>
    </row>
    <row r="394" spans="2:49" x14ac:dyDescent="0.3">
      <c r="B394" s="34"/>
      <c r="C394" s="33"/>
      <c r="D394" s="50"/>
      <c r="E394" s="36"/>
      <c r="F394" s="36"/>
      <c r="H394" s="67"/>
      <c r="I394" s="64"/>
      <c r="J394" s="64"/>
      <c r="K394" s="64"/>
      <c r="L394" s="64"/>
      <c r="M394" s="35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F394" s="36"/>
      <c r="AG394" s="36"/>
      <c r="AH394" s="36"/>
      <c r="AI394" s="36"/>
      <c r="AJ394" s="36"/>
      <c r="AK394" s="36"/>
      <c r="AL394" s="36"/>
      <c r="AV394" s="240"/>
      <c r="AW394" s="104"/>
    </row>
    <row r="395" spans="2:49" x14ac:dyDescent="0.3">
      <c r="B395" s="34"/>
      <c r="C395" s="33"/>
      <c r="D395" s="50"/>
      <c r="E395" s="36"/>
      <c r="F395" s="36"/>
      <c r="H395" s="67"/>
      <c r="I395" s="64"/>
      <c r="J395" s="64"/>
      <c r="K395" s="64"/>
      <c r="L395" s="64"/>
      <c r="M395" s="35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F395" s="36"/>
      <c r="AG395" s="36"/>
      <c r="AH395" s="36"/>
      <c r="AI395" s="36"/>
      <c r="AJ395" s="36"/>
      <c r="AK395" s="36"/>
      <c r="AL395" s="36"/>
      <c r="AV395" s="240"/>
      <c r="AW395" s="104"/>
    </row>
    <row r="396" spans="2:49" x14ac:dyDescent="0.3">
      <c r="B396" s="34"/>
      <c r="C396" s="33"/>
      <c r="D396" s="50"/>
      <c r="E396" s="36"/>
      <c r="F396" s="36"/>
      <c r="H396" s="67"/>
      <c r="I396" s="64"/>
      <c r="J396" s="64"/>
      <c r="K396" s="64"/>
      <c r="L396" s="64"/>
      <c r="M396" s="35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F396" s="36"/>
      <c r="AG396" s="36"/>
      <c r="AH396" s="36"/>
      <c r="AI396" s="36"/>
      <c r="AJ396" s="36"/>
      <c r="AK396" s="36"/>
      <c r="AL396" s="36"/>
      <c r="AV396" s="240"/>
      <c r="AW396" s="104"/>
    </row>
    <row r="397" spans="2:49" x14ac:dyDescent="0.3">
      <c r="B397" s="34"/>
      <c r="C397" s="33"/>
      <c r="D397" s="50"/>
      <c r="E397" s="36"/>
      <c r="F397" s="36"/>
      <c r="H397" s="67"/>
      <c r="I397" s="64"/>
      <c r="J397" s="64"/>
      <c r="K397" s="64"/>
      <c r="L397" s="64"/>
      <c r="M397" s="35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F397" s="36"/>
      <c r="AG397" s="36"/>
      <c r="AH397" s="36"/>
      <c r="AI397" s="36"/>
      <c r="AJ397" s="36"/>
      <c r="AK397" s="36"/>
      <c r="AL397" s="36"/>
      <c r="AV397" s="240"/>
      <c r="AW397" s="104"/>
    </row>
    <row r="398" spans="2:49" x14ac:dyDescent="0.3">
      <c r="B398" s="34"/>
      <c r="C398" s="33"/>
      <c r="D398" s="50"/>
      <c r="E398" s="36"/>
      <c r="F398" s="36"/>
      <c r="H398" s="67"/>
      <c r="I398" s="64"/>
      <c r="J398" s="64"/>
      <c r="K398" s="64"/>
      <c r="L398" s="64"/>
      <c r="M398" s="35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F398" s="36"/>
      <c r="AG398" s="36"/>
      <c r="AH398" s="36"/>
      <c r="AI398" s="36"/>
      <c r="AJ398" s="36"/>
      <c r="AK398" s="36"/>
      <c r="AL398" s="36"/>
      <c r="AV398" s="240"/>
      <c r="AW398" s="104"/>
    </row>
    <row r="399" spans="2:49" x14ac:dyDescent="0.3">
      <c r="B399" s="34"/>
      <c r="C399" s="33"/>
      <c r="D399" s="50"/>
      <c r="E399" s="36"/>
      <c r="F399" s="36"/>
      <c r="H399" s="67"/>
      <c r="I399" s="64"/>
      <c r="J399" s="64"/>
      <c r="K399" s="64"/>
      <c r="L399" s="64"/>
      <c r="M399" s="35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F399" s="36"/>
      <c r="AG399" s="36"/>
      <c r="AH399" s="36"/>
      <c r="AI399" s="36"/>
      <c r="AJ399" s="36"/>
      <c r="AK399" s="36"/>
      <c r="AL399" s="36"/>
      <c r="AV399" s="240"/>
      <c r="AW399" s="104"/>
    </row>
    <row r="400" spans="2:49" x14ac:dyDescent="0.3">
      <c r="B400" s="34"/>
      <c r="C400" s="33"/>
      <c r="D400" s="50"/>
      <c r="E400" s="36"/>
      <c r="F400" s="36"/>
      <c r="H400" s="67"/>
      <c r="I400" s="64"/>
      <c r="J400" s="64"/>
      <c r="K400" s="64"/>
      <c r="L400" s="64"/>
      <c r="M400" s="35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F400" s="36"/>
      <c r="AG400" s="36"/>
      <c r="AH400" s="36"/>
      <c r="AI400" s="36"/>
      <c r="AJ400" s="36"/>
      <c r="AK400" s="36"/>
      <c r="AL400" s="36"/>
      <c r="AV400" s="240"/>
      <c r="AW400" s="104"/>
    </row>
    <row r="401" spans="2:49" x14ac:dyDescent="0.3">
      <c r="B401" s="34"/>
      <c r="C401" s="33"/>
      <c r="D401" s="50"/>
      <c r="E401" s="36"/>
      <c r="F401" s="36"/>
      <c r="H401" s="67"/>
      <c r="I401" s="64"/>
      <c r="J401" s="64"/>
      <c r="K401" s="64"/>
      <c r="L401" s="64"/>
      <c r="M401" s="35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F401" s="36"/>
      <c r="AG401" s="36"/>
      <c r="AH401" s="36"/>
      <c r="AI401" s="36"/>
      <c r="AJ401" s="36"/>
      <c r="AK401" s="36"/>
      <c r="AL401" s="36"/>
      <c r="AV401" s="240"/>
      <c r="AW401" s="104"/>
    </row>
    <row r="402" spans="2:49" x14ac:dyDescent="0.3">
      <c r="B402" s="34"/>
      <c r="C402" s="33"/>
      <c r="D402" s="50"/>
      <c r="E402" s="36"/>
      <c r="F402" s="36"/>
      <c r="H402" s="67"/>
      <c r="I402" s="64"/>
      <c r="J402" s="64"/>
      <c r="K402" s="64"/>
      <c r="L402" s="64"/>
      <c r="M402" s="35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  <c r="AV402" s="240"/>
      <c r="AW402" s="104"/>
    </row>
    <row r="403" spans="2:49" x14ac:dyDescent="0.3">
      <c r="B403" s="34"/>
      <c r="C403" s="33"/>
      <c r="D403" s="50"/>
      <c r="E403" s="36"/>
      <c r="F403" s="36"/>
      <c r="H403" s="67"/>
      <c r="I403" s="64"/>
      <c r="J403" s="64"/>
      <c r="K403" s="64"/>
      <c r="L403" s="64"/>
      <c r="M403" s="35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F403" s="36"/>
      <c r="AG403" s="36"/>
      <c r="AH403" s="36"/>
      <c r="AI403" s="36"/>
      <c r="AJ403" s="36"/>
      <c r="AK403" s="36"/>
      <c r="AL403" s="36"/>
      <c r="AV403" s="240"/>
      <c r="AW403" s="104"/>
    </row>
    <row r="404" spans="2:49" x14ac:dyDescent="0.3">
      <c r="B404" s="34"/>
      <c r="C404" s="33"/>
      <c r="D404" s="50"/>
      <c r="E404" s="36"/>
      <c r="F404" s="36"/>
      <c r="H404" s="67"/>
      <c r="I404" s="64"/>
      <c r="J404" s="64"/>
      <c r="K404" s="64"/>
      <c r="L404" s="64"/>
      <c r="M404" s="35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F404" s="36"/>
      <c r="AG404" s="36"/>
      <c r="AH404" s="36"/>
      <c r="AI404" s="36"/>
      <c r="AJ404" s="36"/>
      <c r="AK404" s="36"/>
      <c r="AL404" s="36"/>
      <c r="AV404" s="240"/>
      <c r="AW404" s="104"/>
    </row>
    <row r="405" spans="2:49" x14ac:dyDescent="0.3">
      <c r="B405" s="34"/>
      <c r="C405" s="33"/>
      <c r="D405" s="50"/>
      <c r="E405" s="36"/>
      <c r="F405" s="36"/>
      <c r="H405" s="67"/>
      <c r="I405" s="64"/>
      <c r="J405" s="64"/>
      <c r="K405" s="64"/>
      <c r="L405" s="64"/>
      <c r="M405" s="35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F405" s="36"/>
      <c r="AG405" s="36"/>
      <c r="AH405" s="36"/>
      <c r="AI405" s="36"/>
      <c r="AJ405" s="36"/>
      <c r="AK405" s="36"/>
      <c r="AL405" s="36"/>
      <c r="AV405" s="240"/>
      <c r="AW405" s="104"/>
    </row>
    <row r="406" spans="2:49" x14ac:dyDescent="0.3">
      <c r="B406" s="34"/>
      <c r="C406" s="33"/>
      <c r="D406" s="50"/>
      <c r="E406" s="36"/>
      <c r="F406" s="36"/>
      <c r="H406" s="67"/>
      <c r="I406" s="64"/>
      <c r="J406" s="64"/>
      <c r="K406" s="64"/>
      <c r="L406" s="64"/>
      <c r="M406" s="35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F406" s="36"/>
      <c r="AG406" s="36"/>
      <c r="AH406" s="36"/>
      <c r="AI406" s="36"/>
      <c r="AJ406" s="36"/>
      <c r="AK406" s="36"/>
      <c r="AL406" s="36"/>
      <c r="AV406" s="240"/>
      <c r="AW406" s="104"/>
    </row>
    <row r="407" spans="2:49" x14ac:dyDescent="0.3">
      <c r="B407" s="34"/>
      <c r="C407" s="33"/>
      <c r="D407" s="50"/>
      <c r="E407" s="36"/>
      <c r="F407" s="36"/>
      <c r="H407" s="67"/>
      <c r="I407" s="64"/>
      <c r="J407" s="64"/>
      <c r="K407" s="64"/>
      <c r="L407" s="64"/>
      <c r="M407" s="35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F407" s="36"/>
      <c r="AG407" s="36"/>
      <c r="AH407" s="36"/>
      <c r="AI407" s="36"/>
      <c r="AJ407" s="36"/>
      <c r="AK407" s="36"/>
      <c r="AL407" s="36"/>
      <c r="AV407" s="240"/>
      <c r="AW407" s="104"/>
    </row>
    <row r="408" spans="2:49" x14ac:dyDescent="0.3">
      <c r="B408" s="34"/>
      <c r="C408" s="33"/>
      <c r="D408" s="50"/>
      <c r="E408" s="36"/>
      <c r="F408" s="36"/>
      <c r="H408" s="67"/>
      <c r="I408" s="64"/>
      <c r="J408" s="64"/>
      <c r="K408" s="64"/>
      <c r="L408" s="64"/>
      <c r="M408" s="35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F408" s="36"/>
      <c r="AG408" s="36"/>
      <c r="AH408" s="36"/>
      <c r="AI408" s="36"/>
      <c r="AJ408" s="36"/>
      <c r="AK408" s="36"/>
      <c r="AL408" s="36"/>
      <c r="AV408" s="240"/>
      <c r="AW408" s="104"/>
    </row>
    <row r="409" spans="2:49" x14ac:dyDescent="0.3">
      <c r="B409" s="34"/>
      <c r="C409" s="33"/>
      <c r="D409" s="50"/>
      <c r="E409" s="36"/>
      <c r="F409" s="36"/>
      <c r="H409" s="67"/>
      <c r="I409" s="64"/>
      <c r="J409" s="64"/>
      <c r="K409" s="64"/>
      <c r="L409" s="64"/>
      <c r="M409" s="35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F409" s="36"/>
      <c r="AG409" s="36"/>
      <c r="AH409" s="36"/>
      <c r="AI409" s="36"/>
      <c r="AJ409" s="36"/>
      <c r="AK409" s="36"/>
      <c r="AL409" s="36"/>
      <c r="AV409" s="240"/>
      <c r="AW409" s="104"/>
    </row>
    <row r="410" spans="2:49" x14ac:dyDescent="0.3">
      <c r="B410" s="34"/>
      <c r="C410" s="33"/>
      <c r="D410" s="50"/>
      <c r="E410" s="36"/>
      <c r="F410" s="36"/>
      <c r="H410" s="67"/>
      <c r="I410" s="64"/>
      <c r="J410" s="64"/>
      <c r="K410" s="64"/>
      <c r="L410" s="64"/>
      <c r="M410" s="35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F410" s="36"/>
      <c r="AG410" s="36"/>
      <c r="AH410" s="36"/>
      <c r="AI410" s="36"/>
      <c r="AJ410" s="36"/>
      <c r="AK410" s="36"/>
      <c r="AL410" s="36"/>
      <c r="AV410" s="240"/>
      <c r="AW410" s="104"/>
    </row>
    <row r="411" spans="2:49" x14ac:dyDescent="0.3">
      <c r="B411" s="34"/>
      <c r="C411" s="33"/>
      <c r="D411" s="50"/>
      <c r="E411" s="36"/>
      <c r="F411" s="36"/>
      <c r="H411" s="67"/>
      <c r="I411" s="64"/>
      <c r="J411" s="64"/>
      <c r="K411" s="64"/>
      <c r="L411" s="64"/>
      <c r="M411" s="35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F411" s="36"/>
      <c r="AG411" s="36"/>
      <c r="AH411" s="36"/>
      <c r="AI411" s="36"/>
      <c r="AJ411" s="36"/>
      <c r="AK411" s="36"/>
      <c r="AL411" s="36"/>
      <c r="AV411" s="240"/>
      <c r="AW411" s="104"/>
    </row>
    <row r="412" spans="2:49" x14ac:dyDescent="0.3">
      <c r="B412" s="34"/>
      <c r="C412" s="33"/>
      <c r="D412" s="50"/>
      <c r="E412" s="36"/>
      <c r="F412" s="36"/>
      <c r="H412" s="67"/>
      <c r="I412" s="64"/>
      <c r="J412" s="64"/>
      <c r="K412" s="64"/>
      <c r="L412" s="64"/>
      <c r="M412" s="35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F412" s="36"/>
      <c r="AG412" s="36"/>
      <c r="AH412" s="36"/>
      <c r="AI412" s="36"/>
      <c r="AJ412" s="36"/>
      <c r="AK412" s="36"/>
      <c r="AL412" s="36"/>
      <c r="AV412" s="240"/>
      <c r="AW412" s="104"/>
    </row>
    <row r="413" spans="2:49" x14ac:dyDescent="0.3">
      <c r="B413" s="34"/>
      <c r="C413" s="33"/>
      <c r="D413" s="50"/>
      <c r="E413" s="36"/>
      <c r="F413" s="36"/>
      <c r="H413" s="67"/>
      <c r="I413" s="64"/>
      <c r="J413" s="64"/>
      <c r="K413" s="64"/>
      <c r="L413" s="64"/>
      <c r="M413" s="35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F413" s="36"/>
      <c r="AG413" s="36"/>
      <c r="AH413" s="36"/>
      <c r="AI413" s="36"/>
      <c r="AJ413" s="36"/>
      <c r="AK413" s="36"/>
      <c r="AL413" s="36"/>
      <c r="AV413" s="240"/>
      <c r="AW413" s="104"/>
    </row>
    <row r="414" spans="2:49" x14ac:dyDescent="0.3">
      <c r="B414" s="34"/>
      <c r="C414" s="33"/>
      <c r="D414" s="50"/>
      <c r="E414" s="36"/>
      <c r="F414" s="36"/>
      <c r="H414" s="67"/>
      <c r="I414" s="64"/>
      <c r="J414" s="64"/>
      <c r="K414" s="64"/>
      <c r="L414" s="64"/>
      <c r="M414" s="35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F414" s="36"/>
      <c r="AG414" s="36"/>
      <c r="AH414" s="36"/>
      <c r="AI414" s="36"/>
      <c r="AJ414" s="36"/>
      <c r="AK414" s="36"/>
      <c r="AL414" s="36"/>
      <c r="AV414" s="240"/>
      <c r="AW414" s="104"/>
    </row>
    <row r="415" spans="2:49" x14ac:dyDescent="0.3">
      <c r="B415" s="34"/>
      <c r="C415" s="33"/>
      <c r="D415" s="50"/>
      <c r="E415" s="36"/>
      <c r="F415" s="36"/>
      <c r="H415" s="67"/>
      <c r="I415" s="64"/>
      <c r="J415" s="64"/>
      <c r="K415" s="64"/>
      <c r="L415" s="64"/>
      <c r="M415" s="35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F415" s="36"/>
      <c r="AG415" s="36"/>
      <c r="AH415" s="36"/>
      <c r="AI415" s="36"/>
      <c r="AJ415" s="36"/>
      <c r="AK415" s="36"/>
      <c r="AL415" s="36"/>
      <c r="AV415" s="240"/>
      <c r="AW415" s="104"/>
    </row>
    <row r="416" spans="2:49" x14ac:dyDescent="0.3">
      <c r="B416" s="34"/>
      <c r="C416" s="33"/>
      <c r="D416" s="50"/>
      <c r="E416" s="36"/>
      <c r="F416" s="36"/>
      <c r="H416" s="67"/>
      <c r="I416" s="64"/>
      <c r="J416" s="64"/>
      <c r="K416" s="64"/>
      <c r="L416" s="64"/>
      <c r="M416" s="35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F416" s="36"/>
      <c r="AG416" s="36"/>
      <c r="AH416" s="36"/>
      <c r="AI416" s="36"/>
      <c r="AJ416" s="36"/>
      <c r="AK416" s="36"/>
      <c r="AL416" s="36"/>
      <c r="AV416" s="240"/>
      <c r="AW416" s="104"/>
    </row>
    <row r="417" spans="2:49" x14ac:dyDescent="0.3">
      <c r="B417" s="34"/>
      <c r="C417" s="33"/>
      <c r="D417" s="50"/>
      <c r="E417" s="36"/>
      <c r="F417" s="36"/>
      <c r="H417" s="67"/>
      <c r="I417" s="64"/>
      <c r="J417" s="64"/>
      <c r="K417" s="64"/>
      <c r="L417" s="64"/>
      <c r="M417" s="35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F417" s="36"/>
      <c r="AG417" s="36"/>
      <c r="AH417" s="36"/>
      <c r="AI417" s="36"/>
      <c r="AJ417" s="36"/>
      <c r="AK417" s="36"/>
      <c r="AL417" s="36"/>
      <c r="AV417" s="240"/>
      <c r="AW417" s="104"/>
    </row>
    <row r="418" spans="2:49" x14ac:dyDescent="0.3">
      <c r="B418" s="34"/>
      <c r="C418" s="33"/>
      <c r="D418" s="50"/>
      <c r="E418" s="36"/>
      <c r="F418" s="36"/>
      <c r="H418" s="67"/>
      <c r="I418" s="64"/>
      <c r="J418" s="64"/>
      <c r="K418" s="64"/>
      <c r="L418" s="64"/>
      <c r="M418" s="35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F418" s="36"/>
      <c r="AG418" s="36"/>
      <c r="AH418" s="36"/>
      <c r="AI418" s="36"/>
      <c r="AJ418" s="36"/>
      <c r="AK418" s="36"/>
      <c r="AL418" s="36"/>
      <c r="AV418" s="240"/>
      <c r="AW418" s="104"/>
    </row>
    <row r="419" spans="2:49" x14ac:dyDescent="0.3">
      <c r="B419" s="34"/>
      <c r="C419" s="33"/>
      <c r="D419" s="50"/>
      <c r="E419" s="36"/>
      <c r="F419" s="36"/>
      <c r="H419" s="67"/>
      <c r="I419" s="64"/>
      <c r="J419" s="64"/>
      <c r="K419" s="64"/>
      <c r="L419" s="64"/>
      <c r="M419" s="35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F419" s="36"/>
      <c r="AG419" s="36"/>
      <c r="AH419" s="36"/>
      <c r="AI419" s="36"/>
      <c r="AJ419" s="36"/>
      <c r="AK419" s="36"/>
      <c r="AL419" s="36"/>
      <c r="AV419" s="240"/>
      <c r="AW419" s="104"/>
    </row>
    <row r="420" spans="2:49" x14ac:dyDescent="0.3">
      <c r="B420" s="34"/>
      <c r="C420" s="33"/>
      <c r="D420" s="50"/>
      <c r="E420" s="36"/>
      <c r="F420" s="36"/>
      <c r="H420" s="67"/>
      <c r="I420" s="64"/>
      <c r="J420" s="64"/>
      <c r="K420" s="64"/>
      <c r="L420" s="64"/>
      <c r="M420" s="35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  <c r="AV420" s="240"/>
      <c r="AW420" s="104"/>
    </row>
    <row r="421" spans="2:49" x14ac:dyDescent="0.3">
      <c r="B421" s="34"/>
      <c r="C421" s="33"/>
      <c r="D421" s="50"/>
      <c r="E421" s="36"/>
      <c r="F421" s="36"/>
      <c r="H421" s="67"/>
      <c r="I421" s="64"/>
      <c r="J421" s="64"/>
      <c r="K421" s="64"/>
      <c r="L421" s="64"/>
      <c r="M421" s="35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F421" s="36"/>
      <c r="AG421" s="36"/>
      <c r="AH421" s="36"/>
      <c r="AI421" s="36"/>
      <c r="AJ421" s="36"/>
      <c r="AK421" s="36"/>
      <c r="AL421" s="36"/>
      <c r="AV421" s="240"/>
      <c r="AW421" s="104"/>
    </row>
    <row r="422" spans="2:49" x14ac:dyDescent="0.3">
      <c r="B422" s="34"/>
      <c r="C422" s="33"/>
      <c r="D422" s="50"/>
      <c r="E422" s="36"/>
      <c r="F422" s="36"/>
      <c r="H422" s="67"/>
      <c r="I422" s="64"/>
      <c r="J422" s="64"/>
      <c r="K422" s="64"/>
      <c r="L422" s="64"/>
      <c r="M422" s="35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  <c r="AJ422" s="36"/>
      <c r="AK422" s="36"/>
      <c r="AL422" s="36"/>
      <c r="AV422" s="240"/>
      <c r="AW422" s="104"/>
    </row>
    <row r="423" spans="2:49" x14ac:dyDescent="0.3">
      <c r="B423" s="34"/>
      <c r="C423" s="33"/>
      <c r="D423" s="50"/>
      <c r="E423" s="36"/>
      <c r="F423" s="36"/>
      <c r="H423" s="67"/>
      <c r="I423" s="64"/>
      <c r="J423" s="64"/>
      <c r="K423" s="64"/>
      <c r="L423" s="64"/>
      <c r="M423" s="35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F423" s="36"/>
      <c r="AG423" s="36"/>
      <c r="AH423" s="36"/>
      <c r="AI423" s="36"/>
      <c r="AJ423" s="36"/>
      <c r="AK423" s="36"/>
      <c r="AL423" s="36"/>
      <c r="AV423" s="240"/>
      <c r="AW423" s="104"/>
    </row>
    <row r="424" spans="2:49" x14ac:dyDescent="0.3">
      <c r="B424" s="34"/>
      <c r="C424" s="33"/>
      <c r="D424" s="50"/>
      <c r="E424" s="36"/>
      <c r="F424" s="36"/>
      <c r="H424" s="67"/>
      <c r="I424" s="64"/>
      <c r="J424" s="64"/>
      <c r="K424" s="64"/>
      <c r="L424" s="64"/>
      <c r="M424" s="35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F424" s="36"/>
      <c r="AG424" s="36"/>
      <c r="AH424" s="36"/>
      <c r="AI424" s="36"/>
      <c r="AJ424" s="36"/>
      <c r="AK424" s="36"/>
      <c r="AL424" s="36"/>
      <c r="AV424" s="240"/>
      <c r="AW424" s="104"/>
    </row>
    <row r="425" spans="2:49" x14ac:dyDescent="0.3">
      <c r="B425" s="34"/>
      <c r="C425" s="33"/>
      <c r="D425" s="50"/>
      <c r="E425" s="36"/>
      <c r="F425" s="36"/>
      <c r="H425" s="67"/>
      <c r="I425" s="64"/>
      <c r="J425" s="64"/>
      <c r="K425" s="64"/>
      <c r="L425" s="64"/>
      <c r="M425" s="35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  <c r="AG425" s="36"/>
      <c r="AH425" s="36"/>
      <c r="AI425" s="36"/>
      <c r="AJ425" s="36"/>
      <c r="AK425" s="36"/>
      <c r="AL425" s="36"/>
      <c r="AV425" s="240"/>
      <c r="AW425" s="104"/>
    </row>
    <row r="426" spans="2:49" x14ac:dyDescent="0.3">
      <c r="B426" s="34"/>
      <c r="C426" s="33"/>
      <c r="D426" s="50"/>
      <c r="E426" s="36"/>
      <c r="F426" s="36"/>
      <c r="H426" s="67"/>
      <c r="I426" s="64"/>
      <c r="J426" s="64"/>
      <c r="K426" s="64"/>
      <c r="L426" s="64"/>
      <c r="M426" s="35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F426" s="36"/>
      <c r="AG426" s="36"/>
      <c r="AH426" s="36"/>
      <c r="AI426" s="36"/>
      <c r="AJ426" s="36"/>
      <c r="AK426" s="36"/>
      <c r="AL426" s="36"/>
      <c r="AV426" s="240"/>
      <c r="AW426" s="104"/>
    </row>
    <row r="427" spans="2:49" x14ac:dyDescent="0.3">
      <c r="B427" s="34"/>
      <c r="C427" s="33"/>
      <c r="D427" s="50"/>
      <c r="E427" s="36"/>
      <c r="F427" s="36"/>
      <c r="H427" s="67"/>
      <c r="I427" s="64"/>
      <c r="J427" s="64"/>
      <c r="K427" s="64"/>
      <c r="L427" s="64"/>
      <c r="M427" s="35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F427" s="36"/>
      <c r="AG427" s="36"/>
      <c r="AH427" s="36"/>
      <c r="AI427" s="36"/>
      <c r="AJ427" s="36"/>
      <c r="AK427" s="36"/>
      <c r="AL427" s="36"/>
      <c r="AV427" s="240"/>
      <c r="AW427" s="104"/>
    </row>
    <row r="428" spans="2:49" x14ac:dyDescent="0.3">
      <c r="B428" s="34"/>
      <c r="C428" s="33"/>
      <c r="D428" s="50"/>
      <c r="E428" s="36"/>
      <c r="F428" s="36"/>
      <c r="H428" s="67"/>
      <c r="I428" s="64"/>
      <c r="J428" s="64"/>
      <c r="K428" s="64"/>
      <c r="L428" s="64"/>
      <c r="M428" s="35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F428" s="36"/>
      <c r="AG428" s="36"/>
      <c r="AH428" s="36"/>
      <c r="AI428" s="36"/>
      <c r="AJ428" s="36"/>
      <c r="AK428" s="36"/>
      <c r="AL428" s="36"/>
      <c r="AV428" s="240"/>
      <c r="AW428" s="104"/>
    </row>
    <row r="429" spans="2:49" x14ac:dyDescent="0.3">
      <c r="B429" s="34"/>
      <c r="C429" s="33"/>
      <c r="D429" s="50"/>
      <c r="E429" s="36"/>
      <c r="F429" s="36"/>
      <c r="H429" s="67"/>
      <c r="I429" s="64"/>
      <c r="J429" s="64"/>
      <c r="K429" s="64"/>
      <c r="L429" s="64"/>
      <c r="M429" s="35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F429" s="36"/>
      <c r="AG429" s="36"/>
      <c r="AH429" s="36"/>
      <c r="AI429" s="36"/>
      <c r="AJ429" s="36"/>
      <c r="AK429" s="36"/>
      <c r="AL429" s="36"/>
      <c r="AV429" s="240"/>
      <c r="AW429" s="104"/>
    </row>
    <row r="430" spans="2:49" x14ac:dyDescent="0.3">
      <c r="B430" s="34"/>
      <c r="C430" s="33"/>
      <c r="D430" s="50"/>
      <c r="E430" s="36"/>
      <c r="F430" s="36"/>
      <c r="H430" s="67"/>
      <c r="I430" s="64"/>
      <c r="J430" s="64"/>
      <c r="K430" s="64"/>
      <c r="L430" s="64"/>
      <c r="M430" s="35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F430" s="36"/>
      <c r="AG430" s="36"/>
      <c r="AH430" s="36"/>
      <c r="AI430" s="36"/>
      <c r="AJ430" s="36"/>
      <c r="AK430" s="36"/>
      <c r="AL430" s="36"/>
      <c r="AV430" s="240"/>
      <c r="AW430" s="104"/>
    </row>
    <row r="431" spans="2:49" x14ac:dyDescent="0.3">
      <c r="B431" s="34"/>
      <c r="C431" s="33"/>
      <c r="D431" s="50"/>
      <c r="E431" s="36"/>
      <c r="F431" s="36"/>
      <c r="H431" s="67"/>
      <c r="I431" s="64"/>
      <c r="J431" s="64"/>
      <c r="K431" s="64"/>
      <c r="L431" s="64"/>
      <c r="M431" s="35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F431" s="36"/>
      <c r="AG431" s="36"/>
      <c r="AH431" s="36"/>
      <c r="AI431" s="36"/>
      <c r="AJ431" s="36"/>
      <c r="AK431" s="36"/>
      <c r="AL431" s="36"/>
      <c r="AV431" s="240"/>
      <c r="AW431" s="104"/>
    </row>
    <row r="432" spans="2:49" x14ac:dyDescent="0.3">
      <c r="B432" s="34"/>
      <c r="C432" s="33"/>
      <c r="D432" s="50"/>
      <c r="E432" s="36"/>
      <c r="F432" s="36"/>
      <c r="H432" s="67"/>
      <c r="I432" s="64"/>
      <c r="J432" s="64"/>
      <c r="K432" s="64"/>
      <c r="L432" s="64"/>
      <c r="M432" s="35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F432" s="36"/>
      <c r="AG432" s="36"/>
      <c r="AH432" s="36"/>
      <c r="AI432" s="36"/>
      <c r="AJ432" s="36"/>
      <c r="AK432" s="36"/>
      <c r="AL432" s="36"/>
      <c r="AV432" s="240"/>
      <c r="AW432" s="104"/>
    </row>
    <row r="433" spans="2:49" x14ac:dyDescent="0.3">
      <c r="B433" s="34"/>
      <c r="C433" s="33"/>
      <c r="D433" s="50"/>
      <c r="E433" s="36"/>
      <c r="F433" s="36"/>
      <c r="H433" s="67"/>
      <c r="I433" s="64"/>
      <c r="J433" s="64"/>
      <c r="K433" s="64"/>
      <c r="L433" s="64"/>
      <c r="M433" s="35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F433" s="36"/>
      <c r="AG433" s="36"/>
      <c r="AH433" s="36"/>
      <c r="AI433" s="36"/>
      <c r="AJ433" s="36"/>
      <c r="AK433" s="36"/>
      <c r="AL433" s="36"/>
      <c r="AV433" s="240"/>
      <c r="AW433" s="104"/>
    </row>
    <row r="434" spans="2:49" x14ac:dyDescent="0.3">
      <c r="B434" s="34"/>
      <c r="C434" s="33"/>
      <c r="D434" s="50"/>
      <c r="E434" s="36"/>
      <c r="F434" s="36"/>
      <c r="H434" s="67"/>
      <c r="I434" s="64"/>
      <c r="J434" s="64"/>
      <c r="K434" s="64"/>
      <c r="L434" s="64"/>
      <c r="M434" s="35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F434" s="36"/>
      <c r="AG434" s="36"/>
      <c r="AH434" s="36"/>
      <c r="AI434" s="36"/>
      <c r="AJ434" s="36"/>
      <c r="AK434" s="36"/>
      <c r="AL434" s="36"/>
      <c r="AV434" s="240"/>
      <c r="AW434" s="104"/>
    </row>
    <row r="435" spans="2:49" x14ac:dyDescent="0.3">
      <c r="B435" s="34"/>
      <c r="C435" s="33"/>
      <c r="D435" s="50"/>
      <c r="E435" s="36"/>
      <c r="F435" s="36"/>
      <c r="H435" s="67"/>
      <c r="I435" s="64"/>
      <c r="J435" s="64"/>
      <c r="K435" s="64"/>
      <c r="L435" s="64"/>
      <c r="M435" s="35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F435" s="36"/>
      <c r="AG435" s="36"/>
      <c r="AH435" s="36"/>
      <c r="AI435" s="36"/>
      <c r="AJ435" s="36"/>
      <c r="AK435" s="36"/>
      <c r="AL435" s="36"/>
      <c r="AV435" s="240"/>
      <c r="AW435" s="104"/>
    </row>
    <row r="436" spans="2:49" x14ac:dyDescent="0.3">
      <c r="B436" s="34"/>
      <c r="C436" s="33"/>
      <c r="D436" s="50"/>
      <c r="E436" s="36"/>
      <c r="F436" s="36"/>
      <c r="H436" s="67"/>
      <c r="I436" s="64"/>
      <c r="J436" s="64"/>
      <c r="K436" s="64"/>
      <c r="L436" s="64"/>
      <c r="M436" s="35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F436" s="36"/>
      <c r="AG436" s="36"/>
      <c r="AH436" s="36"/>
      <c r="AI436" s="36"/>
      <c r="AJ436" s="36"/>
      <c r="AK436" s="36"/>
      <c r="AL436" s="36"/>
      <c r="AV436" s="240"/>
      <c r="AW436" s="104"/>
    </row>
    <row r="437" spans="2:49" x14ac:dyDescent="0.3">
      <c r="B437" s="34"/>
      <c r="C437" s="33"/>
      <c r="D437" s="50"/>
      <c r="E437" s="36"/>
      <c r="F437" s="36"/>
      <c r="H437" s="67"/>
      <c r="I437" s="64"/>
      <c r="J437" s="64"/>
      <c r="K437" s="64"/>
      <c r="L437" s="64"/>
      <c r="M437" s="35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F437" s="36"/>
      <c r="AG437" s="36"/>
      <c r="AH437" s="36"/>
      <c r="AI437" s="36"/>
      <c r="AJ437" s="36"/>
      <c r="AK437" s="36"/>
      <c r="AL437" s="36"/>
      <c r="AV437" s="240"/>
      <c r="AW437" s="104"/>
    </row>
    <row r="438" spans="2:49" x14ac:dyDescent="0.3">
      <c r="B438" s="34"/>
      <c r="C438" s="33"/>
      <c r="D438" s="50"/>
      <c r="E438" s="36"/>
      <c r="F438" s="36"/>
      <c r="H438" s="67"/>
      <c r="I438" s="64"/>
      <c r="J438" s="64"/>
      <c r="K438" s="64"/>
      <c r="L438" s="64"/>
      <c r="M438" s="35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F438" s="36"/>
      <c r="AG438" s="36"/>
      <c r="AH438" s="36"/>
      <c r="AI438" s="36"/>
      <c r="AJ438" s="36"/>
      <c r="AK438" s="36"/>
      <c r="AL438" s="36"/>
      <c r="AV438" s="240"/>
      <c r="AW438" s="104"/>
    </row>
    <row r="439" spans="2:49" x14ac:dyDescent="0.3">
      <c r="B439" s="34"/>
      <c r="C439" s="33"/>
      <c r="D439" s="50"/>
      <c r="E439" s="36"/>
      <c r="F439" s="36"/>
      <c r="H439" s="67"/>
      <c r="I439" s="64"/>
      <c r="J439" s="64"/>
      <c r="K439" s="64"/>
      <c r="L439" s="64"/>
      <c r="M439" s="35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F439" s="36"/>
      <c r="AG439" s="36"/>
      <c r="AH439" s="36"/>
      <c r="AI439" s="36"/>
      <c r="AJ439" s="36"/>
      <c r="AK439" s="36"/>
      <c r="AL439" s="36"/>
      <c r="AV439" s="240"/>
      <c r="AW439" s="104"/>
    </row>
    <row r="440" spans="2:49" x14ac:dyDescent="0.3">
      <c r="B440" s="34"/>
      <c r="C440" s="33"/>
      <c r="D440" s="50"/>
      <c r="E440" s="36"/>
      <c r="F440" s="36"/>
      <c r="H440" s="67"/>
      <c r="I440" s="64"/>
      <c r="J440" s="64"/>
      <c r="K440" s="64"/>
      <c r="L440" s="64"/>
      <c r="M440" s="35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F440" s="36"/>
      <c r="AG440" s="36"/>
      <c r="AH440" s="36"/>
      <c r="AI440" s="36"/>
      <c r="AJ440" s="36"/>
      <c r="AK440" s="36"/>
      <c r="AL440" s="36"/>
      <c r="AV440" s="240"/>
      <c r="AW440" s="104"/>
    </row>
    <row r="441" spans="2:49" x14ac:dyDescent="0.3">
      <c r="B441" s="34"/>
      <c r="C441" s="33"/>
      <c r="D441" s="50"/>
      <c r="E441" s="36"/>
      <c r="F441" s="36"/>
      <c r="H441" s="67"/>
      <c r="I441" s="64"/>
      <c r="J441" s="64"/>
      <c r="K441" s="64"/>
      <c r="L441" s="64"/>
      <c r="M441" s="35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F441" s="36"/>
      <c r="AG441" s="36"/>
      <c r="AH441" s="36"/>
      <c r="AI441" s="36"/>
      <c r="AJ441" s="36"/>
      <c r="AK441" s="36"/>
      <c r="AL441" s="36"/>
      <c r="AV441" s="240"/>
      <c r="AW441" s="104"/>
    </row>
    <row r="442" spans="2:49" x14ac:dyDescent="0.3">
      <c r="B442" s="34"/>
      <c r="C442" s="33"/>
      <c r="D442" s="50"/>
      <c r="E442" s="36"/>
      <c r="F442" s="36"/>
      <c r="H442" s="67"/>
      <c r="I442" s="64"/>
      <c r="J442" s="64"/>
      <c r="K442" s="64"/>
      <c r="L442" s="64"/>
      <c r="M442" s="35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F442" s="36"/>
      <c r="AG442" s="36"/>
      <c r="AH442" s="36"/>
      <c r="AI442" s="36"/>
      <c r="AJ442" s="36"/>
      <c r="AK442" s="36"/>
      <c r="AL442" s="36"/>
      <c r="AV442" s="240"/>
      <c r="AW442" s="104"/>
    </row>
    <row r="443" spans="2:49" x14ac:dyDescent="0.3">
      <c r="B443" s="34"/>
      <c r="C443" s="33"/>
      <c r="D443" s="50"/>
      <c r="E443" s="36"/>
      <c r="F443" s="36"/>
      <c r="H443" s="67"/>
      <c r="I443" s="64"/>
      <c r="J443" s="64"/>
      <c r="K443" s="64"/>
      <c r="L443" s="64"/>
      <c r="M443" s="35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F443" s="36"/>
      <c r="AG443" s="36"/>
      <c r="AH443" s="36"/>
      <c r="AI443" s="36"/>
      <c r="AJ443" s="36"/>
      <c r="AK443" s="36"/>
      <c r="AL443" s="36"/>
      <c r="AV443" s="240"/>
      <c r="AW443" s="104"/>
    </row>
    <row r="444" spans="2:49" x14ac:dyDescent="0.3">
      <c r="B444" s="34"/>
      <c r="C444" s="33"/>
      <c r="D444" s="50"/>
      <c r="E444" s="36"/>
      <c r="F444" s="36"/>
      <c r="H444" s="67"/>
      <c r="I444" s="64"/>
      <c r="J444" s="64"/>
      <c r="K444" s="64"/>
      <c r="L444" s="64"/>
      <c r="M444" s="35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F444" s="36"/>
      <c r="AG444" s="36"/>
      <c r="AH444" s="36"/>
      <c r="AI444" s="36"/>
      <c r="AJ444" s="36"/>
      <c r="AK444" s="36"/>
      <c r="AL444" s="36"/>
      <c r="AV444" s="240"/>
      <c r="AW444" s="104"/>
    </row>
    <row r="445" spans="2:49" x14ac:dyDescent="0.3">
      <c r="B445" s="34"/>
      <c r="C445" s="33"/>
      <c r="D445" s="50"/>
      <c r="E445" s="36"/>
      <c r="F445" s="36"/>
      <c r="H445" s="67"/>
      <c r="I445" s="64"/>
      <c r="J445" s="64"/>
      <c r="K445" s="64"/>
      <c r="L445" s="64"/>
      <c r="M445" s="35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  <c r="AV445" s="240"/>
      <c r="AW445" s="104"/>
    </row>
    <row r="446" spans="2:49" x14ac:dyDescent="0.3">
      <c r="B446" s="34"/>
      <c r="C446" s="33"/>
      <c r="D446" s="50"/>
      <c r="E446" s="36"/>
      <c r="F446" s="36"/>
      <c r="H446" s="67"/>
      <c r="I446" s="64"/>
      <c r="J446" s="64"/>
      <c r="K446" s="64"/>
      <c r="L446" s="64"/>
      <c r="M446" s="35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F446" s="36"/>
      <c r="AG446" s="36"/>
      <c r="AH446" s="36"/>
      <c r="AI446" s="36"/>
      <c r="AJ446" s="36"/>
      <c r="AK446" s="36"/>
      <c r="AL446" s="36"/>
      <c r="AV446" s="240"/>
      <c r="AW446" s="104"/>
    </row>
    <row r="447" spans="2:49" x14ac:dyDescent="0.3">
      <c r="B447" s="34"/>
      <c r="C447" s="33"/>
      <c r="D447" s="50"/>
      <c r="E447" s="36"/>
      <c r="F447" s="36"/>
      <c r="H447" s="67"/>
      <c r="I447" s="64"/>
      <c r="J447" s="64"/>
      <c r="K447" s="64"/>
      <c r="L447" s="64"/>
      <c r="M447" s="35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F447" s="36"/>
      <c r="AG447" s="36"/>
      <c r="AH447" s="36"/>
      <c r="AI447" s="36"/>
      <c r="AJ447" s="36"/>
      <c r="AK447" s="36"/>
      <c r="AL447" s="36"/>
      <c r="AV447" s="240"/>
      <c r="AW447" s="104"/>
    </row>
    <row r="448" spans="2:49" x14ac:dyDescent="0.3">
      <c r="B448" s="34"/>
      <c r="C448" s="33"/>
      <c r="D448" s="50"/>
      <c r="E448" s="36"/>
      <c r="F448" s="36"/>
      <c r="H448" s="67"/>
      <c r="I448" s="64"/>
      <c r="J448" s="64"/>
      <c r="K448" s="64"/>
      <c r="L448" s="64"/>
      <c r="M448" s="35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F448" s="36"/>
      <c r="AG448" s="36"/>
      <c r="AH448" s="36"/>
      <c r="AI448" s="36"/>
      <c r="AJ448" s="36"/>
      <c r="AK448" s="36"/>
      <c r="AL448" s="36"/>
      <c r="AV448" s="240"/>
      <c r="AW448" s="104"/>
    </row>
    <row r="449" spans="2:49" x14ac:dyDescent="0.3">
      <c r="B449" s="34"/>
      <c r="C449" s="33"/>
      <c r="D449" s="50"/>
      <c r="E449" s="36"/>
      <c r="F449" s="36"/>
      <c r="H449" s="67"/>
      <c r="I449" s="64"/>
      <c r="J449" s="64"/>
      <c r="K449" s="64"/>
      <c r="L449" s="64"/>
      <c r="M449" s="35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F449" s="36"/>
      <c r="AG449" s="36"/>
      <c r="AH449" s="36"/>
      <c r="AI449" s="36"/>
      <c r="AJ449" s="36"/>
      <c r="AK449" s="36"/>
      <c r="AL449" s="36"/>
      <c r="AV449" s="240"/>
      <c r="AW449" s="104"/>
    </row>
    <row r="450" spans="2:49" x14ac:dyDescent="0.3">
      <c r="B450" s="34"/>
      <c r="C450" s="33"/>
      <c r="D450" s="50"/>
      <c r="E450" s="36"/>
      <c r="F450" s="36"/>
      <c r="H450" s="67"/>
      <c r="I450" s="64"/>
      <c r="J450" s="64"/>
      <c r="K450" s="64"/>
      <c r="L450" s="64"/>
      <c r="M450" s="35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F450" s="36"/>
      <c r="AG450" s="36"/>
      <c r="AH450" s="36"/>
      <c r="AI450" s="36"/>
      <c r="AJ450" s="36"/>
      <c r="AK450" s="36"/>
      <c r="AL450" s="36"/>
      <c r="AV450" s="240"/>
      <c r="AW450" s="104"/>
    </row>
    <row r="451" spans="2:49" x14ac:dyDescent="0.3">
      <c r="B451" s="34"/>
      <c r="C451" s="33"/>
      <c r="D451" s="50"/>
      <c r="E451" s="36"/>
      <c r="F451" s="36"/>
      <c r="H451" s="67"/>
      <c r="I451" s="64"/>
      <c r="J451" s="64"/>
      <c r="K451" s="64"/>
      <c r="L451" s="64"/>
      <c r="M451" s="35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F451" s="36"/>
      <c r="AG451" s="36"/>
      <c r="AH451" s="36"/>
      <c r="AI451" s="36"/>
      <c r="AJ451" s="36"/>
      <c r="AK451" s="36"/>
      <c r="AL451" s="36"/>
      <c r="AV451" s="240"/>
      <c r="AW451" s="104"/>
    </row>
    <row r="452" spans="2:49" x14ac:dyDescent="0.3">
      <c r="B452" s="34"/>
      <c r="C452" s="33"/>
      <c r="D452" s="50"/>
      <c r="E452" s="36"/>
      <c r="F452" s="36"/>
      <c r="H452" s="67"/>
      <c r="I452" s="64"/>
      <c r="J452" s="64"/>
      <c r="K452" s="64"/>
      <c r="L452" s="64"/>
      <c r="M452" s="35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F452" s="36"/>
      <c r="AG452" s="36"/>
      <c r="AH452" s="36"/>
      <c r="AI452" s="36"/>
      <c r="AJ452" s="36"/>
      <c r="AK452" s="36"/>
      <c r="AL452" s="36"/>
      <c r="AV452" s="240"/>
      <c r="AW452" s="104"/>
    </row>
    <row r="453" spans="2:49" x14ac:dyDescent="0.3">
      <c r="B453" s="34"/>
      <c r="C453" s="33"/>
      <c r="D453" s="50"/>
      <c r="E453" s="36"/>
      <c r="F453" s="36"/>
      <c r="H453" s="67"/>
      <c r="I453" s="64"/>
      <c r="J453" s="64"/>
      <c r="K453" s="64"/>
      <c r="L453" s="64"/>
      <c r="M453" s="35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F453" s="36"/>
      <c r="AG453" s="36"/>
      <c r="AH453" s="36"/>
      <c r="AI453" s="36"/>
      <c r="AJ453" s="36"/>
      <c r="AK453" s="36"/>
      <c r="AL453" s="36"/>
      <c r="AV453" s="240"/>
      <c r="AW453" s="104"/>
    </row>
    <row r="454" spans="2:49" x14ac:dyDescent="0.3">
      <c r="B454" s="34"/>
      <c r="C454" s="33"/>
      <c r="D454" s="50"/>
      <c r="E454" s="36"/>
      <c r="F454" s="36"/>
      <c r="H454" s="67"/>
      <c r="I454" s="64"/>
      <c r="J454" s="64"/>
      <c r="K454" s="64"/>
      <c r="L454" s="64"/>
      <c r="M454" s="35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F454" s="36"/>
      <c r="AG454" s="36"/>
      <c r="AH454" s="36"/>
      <c r="AI454" s="36"/>
      <c r="AJ454" s="36"/>
      <c r="AK454" s="36"/>
      <c r="AL454" s="36"/>
      <c r="AV454" s="240"/>
      <c r="AW454" s="104"/>
    </row>
    <row r="455" spans="2:49" x14ac:dyDescent="0.3">
      <c r="B455" s="34"/>
      <c r="C455" s="33"/>
      <c r="D455" s="50"/>
      <c r="E455" s="36"/>
      <c r="F455" s="36"/>
      <c r="H455" s="67"/>
      <c r="I455" s="64"/>
      <c r="J455" s="64"/>
      <c r="K455" s="64"/>
      <c r="L455" s="64"/>
      <c r="M455" s="35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F455" s="36"/>
      <c r="AG455" s="36"/>
      <c r="AH455" s="36"/>
      <c r="AI455" s="36"/>
      <c r="AJ455" s="36"/>
      <c r="AK455" s="36"/>
      <c r="AL455" s="36"/>
      <c r="AV455" s="240"/>
      <c r="AW455" s="104"/>
    </row>
    <row r="456" spans="2:49" x14ac:dyDescent="0.3">
      <c r="B456" s="34"/>
      <c r="C456" s="33"/>
      <c r="D456" s="50"/>
      <c r="E456" s="36"/>
      <c r="F456" s="36"/>
      <c r="H456" s="67"/>
      <c r="I456" s="64"/>
      <c r="J456" s="64"/>
      <c r="K456" s="64"/>
      <c r="L456" s="64"/>
      <c r="M456" s="35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F456" s="36"/>
      <c r="AG456" s="36"/>
      <c r="AH456" s="36"/>
      <c r="AI456" s="36"/>
      <c r="AJ456" s="36"/>
      <c r="AK456" s="36"/>
      <c r="AL456" s="36"/>
      <c r="AV456" s="240"/>
      <c r="AW456" s="104"/>
    </row>
    <row r="457" spans="2:49" x14ac:dyDescent="0.3">
      <c r="B457" s="34"/>
      <c r="C457" s="33"/>
      <c r="D457" s="50"/>
      <c r="E457" s="36"/>
      <c r="F457" s="36"/>
      <c r="H457" s="67"/>
      <c r="I457" s="64"/>
      <c r="J457" s="64"/>
      <c r="K457" s="64"/>
      <c r="L457" s="64"/>
      <c r="M457" s="35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F457" s="36"/>
      <c r="AG457" s="36"/>
      <c r="AH457" s="36"/>
      <c r="AI457" s="36"/>
      <c r="AJ457" s="36"/>
      <c r="AK457" s="36"/>
      <c r="AL457" s="36"/>
      <c r="AV457" s="240"/>
      <c r="AW457" s="104"/>
    </row>
    <row r="458" spans="2:49" x14ac:dyDescent="0.3">
      <c r="B458" s="34"/>
      <c r="C458" s="33"/>
      <c r="D458" s="50"/>
      <c r="E458" s="36"/>
      <c r="F458" s="36"/>
      <c r="H458" s="67"/>
      <c r="I458" s="64"/>
      <c r="J458" s="64"/>
      <c r="K458" s="64"/>
      <c r="L458" s="64"/>
      <c r="M458" s="35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F458" s="36"/>
      <c r="AG458" s="36"/>
      <c r="AH458" s="36"/>
      <c r="AI458" s="36"/>
      <c r="AJ458" s="36"/>
      <c r="AK458" s="36"/>
      <c r="AL458" s="36"/>
      <c r="AV458" s="240"/>
      <c r="AW458" s="104"/>
    </row>
    <row r="459" spans="2:49" x14ac:dyDescent="0.3">
      <c r="B459" s="34"/>
      <c r="C459" s="33"/>
      <c r="D459" s="50"/>
      <c r="E459" s="36"/>
      <c r="F459" s="36"/>
      <c r="H459" s="67"/>
      <c r="I459" s="64"/>
      <c r="J459" s="64"/>
      <c r="K459" s="64"/>
      <c r="L459" s="64"/>
      <c r="M459" s="35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F459" s="36"/>
      <c r="AG459" s="36"/>
      <c r="AH459" s="36"/>
      <c r="AI459" s="36"/>
      <c r="AJ459" s="36"/>
      <c r="AK459" s="36"/>
      <c r="AL459" s="36"/>
      <c r="AV459" s="240"/>
      <c r="AW459" s="104"/>
    </row>
    <row r="460" spans="2:49" x14ac:dyDescent="0.3">
      <c r="B460" s="34"/>
      <c r="C460" s="33"/>
      <c r="D460" s="50"/>
      <c r="E460" s="36"/>
      <c r="F460" s="36"/>
      <c r="H460" s="67"/>
      <c r="I460" s="64"/>
      <c r="J460" s="64"/>
      <c r="K460" s="64"/>
      <c r="L460" s="64"/>
      <c r="M460" s="35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F460" s="36"/>
      <c r="AG460" s="36"/>
      <c r="AH460" s="36"/>
      <c r="AI460" s="36"/>
      <c r="AJ460" s="36"/>
      <c r="AK460" s="36"/>
      <c r="AL460" s="36"/>
      <c r="AV460" s="240"/>
      <c r="AW460" s="104"/>
    </row>
    <row r="461" spans="2:49" x14ac:dyDescent="0.3">
      <c r="B461" s="34"/>
      <c r="C461" s="33"/>
      <c r="D461" s="50"/>
      <c r="E461" s="36"/>
      <c r="F461" s="36"/>
      <c r="H461" s="67"/>
      <c r="I461" s="64"/>
      <c r="J461" s="64"/>
      <c r="K461" s="64"/>
      <c r="L461" s="64"/>
      <c r="M461" s="35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F461" s="36"/>
      <c r="AG461" s="36"/>
      <c r="AH461" s="36"/>
      <c r="AI461" s="36"/>
      <c r="AJ461" s="36"/>
      <c r="AK461" s="36"/>
      <c r="AL461" s="36"/>
      <c r="AV461" s="240"/>
      <c r="AW461" s="104"/>
    </row>
    <row r="462" spans="2:49" x14ac:dyDescent="0.3">
      <c r="B462" s="34"/>
      <c r="C462" s="33"/>
      <c r="D462" s="50"/>
      <c r="E462" s="36"/>
      <c r="F462" s="36"/>
      <c r="H462" s="67"/>
      <c r="I462" s="64"/>
      <c r="J462" s="64"/>
      <c r="K462" s="64"/>
      <c r="L462" s="64"/>
      <c r="M462" s="35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F462" s="36"/>
      <c r="AG462" s="36"/>
      <c r="AH462" s="36"/>
      <c r="AI462" s="36"/>
      <c r="AJ462" s="36"/>
      <c r="AK462" s="36"/>
      <c r="AL462" s="36"/>
      <c r="AV462" s="240"/>
      <c r="AW462" s="104"/>
    </row>
    <row r="463" spans="2:49" x14ac:dyDescent="0.3">
      <c r="B463" s="34"/>
      <c r="C463" s="33"/>
      <c r="D463" s="50"/>
      <c r="E463" s="36"/>
      <c r="F463" s="36"/>
      <c r="H463" s="67"/>
      <c r="I463" s="64"/>
      <c r="J463" s="64"/>
      <c r="K463" s="64"/>
      <c r="L463" s="64"/>
      <c r="M463" s="35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F463" s="36"/>
      <c r="AG463" s="36"/>
      <c r="AH463" s="36"/>
      <c r="AI463" s="36"/>
      <c r="AJ463" s="36"/>
      <c r="AK463" s="36"/>
      <c r="AL463" s="36"/>
      <c r="AV463" s="240"/>
      <c r="AW463" s="104"/>
    </row>
    <row r="464" spans="2:49" x14ac:dyDescent="0.3">
      <c r="B464" s="34"/>
      <c r="C464" s="33"/>
      <c r="D464" s="50"/>
      <c r="E464" s="36"/>
      <c r="F464" s="36"/>
      <c r="H464" s="67"/>
      <c r="I464" s="64"/>
      <c r="J464" s="64"/>
      <c r="K464" s="64"/>
      <c r="L464" s="64"/>
      <c r="M464" s="35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F464" s="36"/>
      <c r="AG464" s="36"/>
      <c r="AH464" s="36"/>
      <c r="AI464" s="36"/>
      <c r="AJ464" s="36"/>
      <c r="AK464" s="36"/>
      <c r="AL464" s="36"/>
      <c r="AV464" s="240"/>
      <c r="AW464" s="104"/>
    </row>
    <row r="465" spans="2:49" x14ac:dyDescent="0.3">
      <c r="B465" s="34"/>
      <c r="C465" s="33"/>
      <c r="D465" s="50"/>
      <c r="E465" s="36"/>
      <c r="F465" s="36"/>
      <c r="H465" s="67"/>
      <c r="I465" s="64"/>
      <c r="J465" s="64"/>
      <c r="K465" s="64"/>
      <c r="L465" s="64"/>
      <c r="M465" s="35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  <c r="AV465" s="240"/>
      <c r="AW465" s="104"/>
    </row>
    <row r="466" spans="2:49" x14ac:dyDescent="0.3">
      <c r="B466" s="34"/>
      <c r="C466" s="33"/>
      <c r="D466" s="50"/>
      <c r="E466" s="36"/>
      <c r="F466" s="36"/>
      <c r="H466" s="67"/>
      <c r="I466" s="64"/>
      <c r="J466" s="64"/>
      <c r="K466" s="64"/>
      <c r="L466" s="64"/>
      <c r="M466" s="35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F466" s="36"/>
      <c r="AG466" s="36"/>
      <c r="AH466" s="36"/>
      <c r="AI466" s="36"/>
      <c r="AJ466" s="36"/>
      <c r="AK466" s="36"/>
      <c r="AL466" s="36"/>
      <c r="AV466" s="240"/>
      <c r="AW466" s="104"/>
    </row>
    <row r="467" spans="2:49" x14ac:dyDescent="0.3">
      <c r="B467" s="34"/>
      <c r="C467" s="33"/>
      <c r="D467" s="50"/>
      <c r="E467" s="36"/>
      <c r="F467" s="36"/>
      <c r="H467" s="67"/>
      <c r="I467" s="64"/>
      <c r="J467" s="64"/>
      <c r="K467" s="64"/>
      <c r="L467" s="64"/>
      <c r="M467" s="35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  <c r="AG467" s="36"/>
      <c r="AH467" s="36"/>
      <c r="AI467" s="36"/>
      <c r="AJ467" s="36"/>
      <c r="AK467" s="36"/>
      <c r="AL467" s="36"/>
      <c r="AV467" s="240"/>
      <c r="AW467" s="104"/>
    </row>
    <row r="468" spans="2:49" x14ac:dyDescent="0.3">
      <c r="B468" s="34"/>
      <c r="C468" s="33"/>
      <c r="D468" s="50"/>
      <c r="E468" s="36"/>
      <c r="F468" s="36"/>
      <c r="H468" s="67"/>
      <c r="I468" s="64"/>
      <c r="J468" s="64"/>
      <c r="K468" s="64"/>
      <c r="L468" s="64"/>
      <c r="M468" s="35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F468" s="36"/>
      <c r="AG468" s="36"/>
      <c r="AH468" s="36"/>
      <c r="AI468" s="36"/>
      <c r="AJ468" s="36"/>
      <c r="AK468" s="36"/>
      <c r="AL468" s="36"/>
      <c r="AV468" s="240"/>
      <c r="AW468" s="104"/>
    </row>
    <row r="469" spans="2:49" x14ac:dyDescent="0.3">
      <c r="B469" s="34"/>
      <c r="C469" s="33"/>
      <c r="D469" s="50"/>
      <c r="E469" s="36"/>
      <c r="F469" s="36"/>
      <c r="H469" s="67"/>
      <c r="I469" s="64"/>
      <c r="J469" s="64"/>
      <c r="K469" s="64"/>
      <c r="L469" s="64"/>
      <c r="M469" s="35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F469" s="36"/>
      <c r="AG469" s="36"/>
      <c r="AH469" s="36"/>
      <c r="AI469" s="36"/>
      <c r="AJ469" s="36"/>
      <c r="AK469" s="36"/>
      <c r="AL469" s="36"/>
      <c r="AV469" s="240"/>
      <c r="AW469" s="104"/>
    </row>
    <row r="470" spans="2:49" x14ac:dyDescent="0.3">
      <c r="B470" s="34"/>
      <c r="C470" s="33"/>
      <c r="D470" s="50"/>
      <c r="E470" s="36"/>
      <c r="F470" s="36"/>
      <c r="H470" s="67"/>
      <c r="I470" s="64"/>
      <c r="J470" s="64"/>
      <c r="K470" s="64"/>
      <c r="L470" s="64"/>
      <c r="M470" s="35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F470" s="36"/>
      <c r="AG470" s="36"/>
      <c r="AH470" s="36"/>
      <c r="AI470" s="36"/>
      <c r="AJ470" s="36"/>
      <c r="AK470" s="36"/>
      <c r="AL470" s="36"/>
      <c r="AV470" s="240"/>
      <c r="AW470" s="104"/>
    </row>
    <row r="471" spans="2:49" x14ac:dyDescent="0.3">
      <c r="B471" s="34"/>
      <c r="C471" s="33"/>
      <c r="D471" s="50"/>
      <c r="E471" s="36"/>
      <c r="F471" s="36"/>
      <c r="H471" s="67"/>
      <c r="I471" s="64"/>
      <c r="J471" s="64"/>
      <c r="K471" s="64"/>
      <c r="L471" s="64"/>
      <c r="M471" s="35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36"/>
      <c r="AG471" s="36"/>
      <c r="AH471" s="36"/>
      <c r="AI471" s="36"/>
      <c r="AJ471" s="36"/>
      <c r="AK471" s="36"/>
      <c r="AL471" s="36"/>
      <c r="AV471" s="240"/>
      <c r="AW471" s="104"/>
    </row>
    <row r="472" spans="2:49" x14ac:dyDescent="0.3">
      <c r="B472" s="34"/>
      <c r="C472" s="33"/>
      <c r="D472" s="50"/>
      <c r="E472" s="36"/>
      <c r="F472" s="36"/>
      <c r="H472" s="67"/>
      <c r="I472" s="64"/>
      <c r="J472" s="64"/>
      <c r="K472" s="64"/>
      <c r="L472" s="64"/>
      <c r="M472" s="35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36"/>
      <c r="AG472" s="36"/>
      <c r="AH472" s="36"/>
      <c r="AI472" s="36"/>
      <c r="AJ472" s="36"/>
      <c r="AK472" s="36"/>
      <c r="AL472" s="36"/>
      <c r="AV472" s="240"/>
      <c r="AW472" s="104"/>
    </row>
    <row r="473" spans="2:49" x14ac:dyDescent="0.3">
      <c r="B473" s="34"/>
      <c r="C473" s="33"/>
      <c r="D473" s="50"/>
      <c r="E473" s="36"/>
      <c r="F473" s="36"/>
      <c r="H473" s="67"/>
      <c r="I473" s="64"/>
      <c r="J473" s="64"/>
      <c r="K473" s="64"/>
      <c r="L473" s="64"/>
      <c r="M473" s="35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36"/>
      <c r="AG473" s="36"/>
      <c r="AH473" s="36"/>
      <c r="AI473" s="36"/>
      <c r="AJ473" s="36"/>
      <c r="AK473" s="36"/>
      <c r="AL473" s="36"/>
      <c r="AV473" s="240"/>
      <c r="AW473" s="104"/>
    </row>
    <row r="474" spans="2:49" x14ac:dyDescent="0.3">
      <c r="B474" s="34"/>
      <c r="C474" s="33"/>
      <c r="D474" s="50"/>
      <c r="E474" s="36"/>
      <c r="F474" s="36"/>
      <c r="H474" s="67"/>
      <c r="I474" s="64"/>
      <c r="J474" s="64"/>
      <c r="K474" s="64"/>
      <c r="L474" s="64"/>
      <c r="M474" s="35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F474" s="36"/>
      <c r="AG474" s="36"/>
      <c r="AH474" s="36"/>
      <c r="AI474" s="36"/>
      <c r="AJ474" s="36"/>
      <c r="AK474" s="36"/>
      <c r="AL474" s="36"/>
      <c r="AV474" s="240"/>
      <c r="AW474" s="104"/>
    </row>
    <row r="475" spans="2:49" x14ac:dyDescent="0.3">
      <c r="B475" s="34"/>
      <c r="C475" s="33"/>
      <c r="D475" s="50"/>
      <c r="E475" s="36"/>
      <c r="F475" s="36"/>
      <c r="H475" s="67"/>
      <c r="I475" s="64"/>
      <c r="J475" s="64"/>
      <c r="K475" s="64"/>
      <c r="L475" s="64"/>
      <c r="M475" s="35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  <c r="AG475" s="36"/>
      <c r="AH475" s="36"/>
      <c r="AI475" s="36"/>
      <c r="AJ475" s="36"/>
      <c r="AK475" s="36"/>
      <c r="AL475" s="36"/>
      <c r="AV475" s="240"/>
      <c r="AW475" s="104"/>
    </row>
    <row r="476" spans="2:49" x14ac:dyDescent="0.3">
      <c r="B476" s="34"/>
      <c r="C476" s="33"/>
      <c r="D476" s="50"/>
      <c r="E476" s="36"/>
      <c r="F476" s="36"/>
      <c r="H476" s="67"/>
      <c r="I476" s="64"/>
      <c r="J476" s="64"/>
      <c r="K476" s="64"/>
      <c r="L476" s="64"/>
      <c r="M476" s="35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F476" s="36"/>
      <c r="AG476" s="36"/>
      <c r="AH476" s="36"/>
      <c r="AI476" s="36"/>
      <c r="AJ476" s="36"/>
      <c r="AK476" s="36"/>
      <c r="AL476" s="36"/>
      <c r="AV476" s="240"/>
      <c r="AW476" s="104"/>
    </row>
    <row r="477" spans="2:49" x14ac:dyDescent="0.3">
      <c r="B477" s="34"/>
      <c r="C477" s="33"/>
      <c r="D477" s="50"/>
      <c r="E477" s="36"/>
      <c r="F477" s="36"/>
      <c r="H477" s="67"/>
      <c r="I477" s="64"/>
      <c r="J477" s="64"/>
      <c r="K477" s="64"/>
      <c r="L477" s="64"/>
      <c r="M477" s="35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  <c r="AG477" s="36"/>
      <c r="AH477" s="36"/>
      <c r="AI477" s="36"/>
      <c r="AJ477" s="36"/>
      <c r="AK477" s="36"/>
      <c r="AL477" s="36"/>
      <c r="AV477" s="240"/>
      <c r="AW477" s="104"/>
    </row>
    <row r="478" spans="2:49" x14ac:dyDescent="0.3">
      <c r="B478" s="34"/>
      <c r="C478" s="33"/>
      <c r="D478" s="50"/>
      <c r="E478" s="36"/>
      <c r="F478" s="36"/>
      <c r="H478" s="67"/>
      <c r="I478" s="64"/>
      <c r="J478" s="64"/>
      <c r="K478" s="64"/>
      <c r="L478" s="64"/>
      <c r="M478" s="35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  <c r="AF478" s="36"/>
      <c r="AG478" s="36"/>
      <c r="AH478" s="36"/>
      <c r="AI478" s="36"/>
      <c r="AJ478" s="36"/>
      <c r="AK478" s="36"/>
      <c r="AL478" s="36"/>
      <c r="AV478" s="240"/>
      <c r="AW478" s="104"/>
    </row>
    <row r="479" spans="2:49" x14ac:dyDescent="0.3">
      <c r="B479" s="34"/>
      <c r="C479" s="33"/>
      <c r="D479" s="50"/>
      <c r="E479" s="36"/>
      <c r="F479" s="36"/>
      <c r="H479" s="67"/>
      <c r="I479" s="64"/>
      <c r="J479" s="64"/>
      <c r="K479" s="64"/>
      <c r="L479" s="64"/>
      <c r="M479" s="35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F479" s="36"/>
      <c r="AG479" s="36"/>
      <c r="AH479" s="36"/>
      <c r="AI479" s="36"/>
      <c r="AJ479" s="36"/>
      <c r="AK479" s="36"/>
      <c r="AL479" s="36"/>
      <c r="AV479" s="240"/>
      <c r="AW479" s="104"/>
    </row>
    <row r="480" spans="2:49" x14ac:dyDescent="0.3">
      <c r="B480" s="34"/>
      <c r="C480" s="33"/>
      <c r="D480" s="50"/>
      <c r="E480" s="36"/>
      <c r="F480" s="36"/>
      <c r="H480" s="67"/>
      <c r="I480" s="64"/>
      <c r="J480" s="64"/>
      <c r="K480" s="64"/>
      <c r="L480" s="64"/>
      <c r="M480" s="35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F480" s="36"/>
      <c r="AG480" s="36"/>
      <c r="AH480" s="36"/>
      <c r="AI480" s="36"/>
      <c r="AJ480" s="36"/>
      <c r="AK480" s="36"/>
      <c r="AL480" s="36"/>
      <c r="AV480" s="240"/>
      <c r="AW480" s="104"/>
    </row>
    <row r="481" spans="2:49" x14ac:dyDescent="0.3">
      <c r="B481" s="34"/>
      <c r="C481" s="33"/>
      <c r="D481" s="50"/>
      <c r="E481" s="36"/>
      <c r="F481" s="36"/>
      <c r="H481" s="67"/>
      <c r="I481" s="64"/>
      <c r="J481" s="64"/>
      <c r="K481" s="64"/>
      <c r="L481" s="64"/>
      <c r="M481" s="35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F481" s="36"/>
      <c r="AG481" s="36"/>
      <c r="AH481" s="36"/>
      <c r="AI481" s="36"/>
      <c r="AJ481" s="36"/>
      <c r="AK481" s="36"/>
      <c r="AL481" s="36"/>
      <c r="AV481" s="240"/>
      <c r="AW481" s="104"/>
    </row>
    <row r="482" spans="2:49" x14ac:dyDescent="0.3">
      <c r="B482" s="34"/>
      <c r="C482" s="33"/>
      <c r="D482" s="50"/>
      <c r="E482" s="36"/>
      <c r="F482" s="36"/>
      <c r="H482" s="67"/>
      <c r="I482" s="64"/>
      <c r="J482" s="64"/>
      <c r="K482" s="64"/>
      <c r="L482" s="64"/>
      <c r="M482" s="35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  <c r="AF482" s="36"/>
      <c r="AG482" s="36"/>
      <c r="AH482" s="36"/>
      <c r="AI482" s="36"/>
      <c r="AJ482" s="36"/>
      <c r="AK482" s="36"/>
      <c r="AL482" s="36"/>
      <c r="AV482" s="240"/>
      <c r="AW482" s="104"/>
    </row>
    <row r="483" spans="2:49" x14ac:dyDescent="0.3">
      <c r="B483" s="34"/>
      <c r="C483" s="33"/>
      <c r="D483" s="50"/>
      <c r="E483" s="36"/>
      <c r="F483" s="36"/>
      <c r="H483" s="67"/>
      <c r="I483" s="64"/>
      <c r="J483" s="64"/>
      <c r="K483" s="64"/>
      <c r="L483" s="64"/>
      <c r="M483" s="35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F483" s="36"/>
      <c r="AG483" s="36"/>
      <c r="AH483" s="36"/>
      <c r="AI483" s="36"/>
      <c r="AJ483" s="36"/>
      <c r="AK483" s="36"/>
      <c r="AL483" s="36"/>
      <c r="AV483" s="240"/>
      <c r="AW483" s="104"/>
    </row>
    <row r="484" spans="2:49" x14ac:dyDescent="0.3">
      <c r="B484" s="34"/>
      <c r="C484" s="33"/>
      <c r="D484" s="50"/>
      <c r="E484" s="36"/>
      <c r="F484" s="36"/>
      <c r="H484" s="67"/>
      <c r="I484" s="64"/>
      <c r="J484" s="64"/>
      <c r="K484" s="64"/>
      <c r="L484" s="64"/>
      <c r="M484" s="35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F484" s="36"/>
      <c r="AG484" s="36"/>
      <c r="AH484" s="36"/>
      <c r="AI484" s="36"/>
      <c r="AJ484" s="36"/>
      <c r="AK484" s="36"/>
      <c r="AL484" s="36"/>
      <c r="AV484" s="240"/>
      <c r="AW484" s="104"/>
    </row>
    <row r="485" spans="2:49" x14ac:dyDescent="0.3">
      <c r="B485" s="34"/>
      <c r="C485" s="33"/>
      <c r="D485" s="50"/>
      <c r="E485" s="36"/>
      <c r="F485" s="36"/>
      <c r="H485" s="67"/>
      <c r="I485" s="64"/>
      <c r="J485" s="64"/>
      <c r="K485" s="64"/>
      <c r="L485" s="64"/>
      <c r="M485" s="35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F485" s="36"/>
      <c r="AG485" s="36"/>
      <c r="AH485" s="36"/>
      <c r="AI485" s="36"/>
      <c r="AJ485" s="36"/>
      <c r="AK485" s="36"/>
      <c r="AL485" s="36"/>
      <c r="AV485" s="240"/>
      <c r="AW485" s="104"/>
    </row>
    <row r="486" spans="2:49" x14ac:dyDescent="0.3">
      <c r="B486" s="34"/>
      <c r="C486" s="33"/>
      <c r="D486" s="50"/>
      <c r="E486" s="36"/>
      <c r="F486" s="36"/>
      <c r="H486" s="67"/>
      <c r="I486" s="64"/>
      <c r="J486" s="64"/>
      <c r="K486" s="64"/>
      <c r="L486" s="64"/>
      <c r="M486" s="35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F486" s="36"/>
      <c r="AG486" s="36"/>
      <c r="AH486" s="36"/>
      <c r="AI486" s="36"/>
      <c r="AJ486" s="36"/>
      <c r="AK486" s="36"/>
      <c r="AL486" s="36"/>
      <c r="AV486" s="240"/>
      <c r="AW486" s="104"/>
    </row>
    <row r="487" spans="2:49" x14ac:dyDescent="0.3">
      <c r="B487" s="34"/>
      <c r="C487" s="33"/>
      <c r="D487" s="50"/>
      <c r="E487" s="36"/>
      <c r="F487" s="36"/>
      <c r="H487" s="67"/>
      <c r="I487" s="64"/>
      <c r="J487" s="64"/>
      <c r="K487" s="64"/>
      <c r="L487" s="64"/>
      <c r="M487" s="35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  <c r="AF487" s="36"/>
      <c r="AG487" s="36"/>
      <c r="AH487" s="36"/>
      <c r="AI487" s="36"/>
      <c r="AJ487" s="36"/>
      <c r="AK487" s="36"/>
      <c r="AL487" s="36"/>
      <c r="AV487" s="240"/>
      <c r="AW487" s="104"/>
    </row>
    <row r="488" spans="2:49" x14ac:dyDescent="0.3">
      <c r="B488" s="34"/>
      <c r="C488" s="33"/>
      <c r="D488" s="50"/>
      <c r="E488" s="36"/>
      <c r="F488" s="36"/>
      <c r="H488" s="67"/>
      <c r="I488" s="64"/>
      <c r="J488" s="64"/>
      <c r="K488" s="64"/>
      <c r="L488" s="64"/>
      <c r="M488" s="35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  <c r="AF488" s="36"/>
      <c r="AG488" s="36"/>
      <c r="AH488" s="36"/>
      <c r="AI488" s="36"/>
      <c r="AJ488" s="36"/>
      <c r="AK488" s="36"/>
      <c r="AL488" s="36"/>
      <c r="AV488" s="240"/>
      <c r="AW488" s="104"/>
    </row>
    <row r="489" spans="2:49" x14ac:dyDescent="0.3">
      <c r="B489" s="34"/>
      <c r="C489" s="33"/>
      <c r="D489" s="50"/>
      <c r="E489" s="36"/>
      <c r="F489" s="36"/>
      <c r="H489" s="67"/>
      <c r="I489" s="64"/>
      <c r="J489" s="64"/>
      <c r="K489" s="64"/>
      <c r="L489" s="64"/>
      <c r="M489" s="35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F489" s="36"/>
      <c r="AG489" s="36"/>
      <c r="AH489" s="36"/>
      <c r="AI489" s="36"/>
      <c r="AJ489" s="36"/>
      <c r="AK489" s="36"/>
      <c r="AL489" s="36"/>
      <c r="AV489" s="240"/>
      <c r="AW489" s="104"/>
    </row>
    <row r="490" spans="2:49" x14ac:dyDescent="0.3">
      <c r="B490" s="34"/>
      <c r="C490" s="33"/>
      <c r="D490" s="50"/>
      <c r="E490" s="36"/>
      <c r="F490" s="36"/>
      <c r="H490" s="67"/>
      <c r="I490" s="64"/>
      <c r="J490" s="64"/>
      <c r="K490" s="64"/>
      <c r="L490" s="64"/>
      <c r="M490" s="35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F490" s="36"/>
      <c r="AG490" s="36"/>
      <c r="AH490" s="36"/>
      <c r="AI490" s="36"/>
      <c r="AJ490" s="36"/>
      <c r="AK490" s="36"/>
      <c r="AL490" s="36"/>
      <c r="AV490" s="240"/>
      <c r="AW490" s="104"/>
    </row>
    <row r="491" spans="2:49" x14ac:dyDescent="0.3">
      <c r="B491" s="34"/>
      <c r="C491" s="33"/>
      <c r="D491" s="50"/>
      <c r="E491" s="36"/>
      <c r="F491" s="36"/>
      <c r="H491" s="67"/>
      <c r="I491" s="64"/>
      <c r="J491" s="64"/>
      <c r="K491" s="64"/>
      <c r="L491" s="64"/>
      <c r="M491" s="35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  <c r="AF491" s="36"/>
      <c r="AG491" s="36"/>
      <c r="AH491" s="36"/>
      <c r="AI491" s="36"/>
      <c r="AJ491" s="36"/>
      <c r="AK491" s="36"/>
      <c r="AL491" s="36"/>
      <c r="AV491" s="240"/>
      <c r="AW491" s="104"/>
    </row>
    <row r="492" spans="2:49" x14ac:dyDescent="0.3">
      <c r="B492" s="34"/>
      <c r="C492" s="33"/>
      <c r="D492" s="50"/>
      <c r="E492" s="36"/>
      <c r="F492" s="36"/>
      <c r="H492" s="67"/>
      <c r="I492" s="64"/>
      <c r="J492" s="64"/>
      <c r="K492" s="64"/>
      <c r="L492" s="64"/>
      <c r="M492" s="35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  <c r="AF492" s="36"/>
      <c r="AG492" s="36"/>
      <c r="AH492" s="36"/>
      <c r="AI492" s="36"/>
      <c r="AJ492" s="36"/>
      <c r="AK492" s="36"/>
      <c r="AL492" s="36"/>
      <c r="AV492" s="240"/>
      <c r="AW492" s="104"/>
    </row>
    <row r="493" spans="2:49" x14ac:dyDescent="0.3">
      <c r="B493" s="34"/>
      <c r="C493" s="33"/>
      <c r="D493" s="50"/>
      <c r="E493" s="36"/>
      <c r="F493" s="36"/>
      <c r="H493" s="67"/>
      <c r="I493" s="64"/>
      <c r="J493" s="64"/>
      <c r="K493" s="64"/>
      <c r="L493" s="64"/>
      <c r="M493" s="35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  <c r="AF493" s="36"/>
      <c r="AG493" s="36"/>
      <c r="AH493" s="36"/>
      <c r="AI493" s="36"/>
      <c r="AJ493" s="36"/>
      <c r="AK493" s="36"/>
      <c r="AL493" s="36"/>
      <c r="AV493" s="240"/>
      <c r="AW493" s="104"/>
    </row>
    <row r="494" spans="2:49" x14ac:dyDescent="0.3">
      <c r="B494" s="34"/>
      <c r="C494" s="33"/>
      <c r="D494" s="50"/>
      <c r="E494" s="36"/>
      <c r="F494" s="36"/>
      <c r="H494" s="67"/>
      <c r="I494" s="64"/>
      <c r="J494" s="64"/>
      <c r="K494" s="64"/>
      <c r="L494" s="64"/>
      <c r="M494" s="35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F494" s="36"/>
      <c r="AG494" s="36"/>
      <c r="AH494" s="36"/>
      <c r="AI494" s="36"/>
      <c r="AJ494" s="36"/>
      <c r="AK494" s="36"/>
      <c r="AL494" s="36"/>
      <c r="AV494" s="240"/>
      <c r="AW494" s="104"/>
    </row>
    <row r="495" spans="2:49" x14ac:dyDescent="0.3">
      <c r="B495" s="34"/>
      <c r="C495" s="33"/>
      <c r="D495" s="50"/>
      <c r="E495" s="36"/>
      <c r="F495" s="36"/>
      <c r="H495" s="67"/>
      <c r="I495" s="64"/>
      <c r="J495" s="64"/>
      <c r="K495" s="64"/>
      <c r="L495" s="64"/>
      <c r="M495" s="35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F495" s="36"/>
      <c r="AG495" s="36"/>
      <c r="AH495" s="36"/>
      <c r="AI495" s="36"/>
      <c r="AJ495" s="36"/>
      <c r="AK495" s="36"/>
      <c r="AL495" s="36"/>
      <c r="AV495" s="240"/>
      <c r="AW495" s="104"/>
    </row>
    <row r="496" spans="2:49" x14ac:dyDescent="0.3">
      <c r="B496" s="34"/>
      <c r="C496" s="33"/>
      <c r="D496" s="50"/>
      <c r="E496" s="36"/>
      <c r="F496" s="36"/>
      <c r="H496" s="67"/>
      <c r="I496" s="64"/>
      <c r="J496" s="64"/>
      <c r="K496" s="64"/>
      <c r="L496" s="64"/>
      <c r="M496" s="35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  <c r="AF496" s="36"/>
      <c r="AG496" s="36"/>
      <c r="AH496" s="36"/>
      <c r="AI496" s="36"/>
      <c r="AJ496" s="36"/>
      <c r="AK496" s="36"/>
      <c r="AL496" s="36"/>
      <c r="AV496" s="240"/>
      <c r="AW496" s="104"/>
    </row>
    <row r="497" spans="2:49" x14ac:dyDescent="0.3">
      <c r="B497" s="34"/>
      <c r="C497" s="33"/>
      <c r="D497" s="50"/>
      <c r="E497" s="36"/>
      <c r="F497" s="36"/>
      <c r="H497" s="67"/>
      <c r="I497" s="64"/>
      <c r="J497" s="64"/>
      <c r="K497" s="64"/>
      <c r="L497" s="64"/>
      <c r="M497" s="35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F497" s="36"/>
      <c r="AG497" s="36"/>
      <c r="AH497" s="36"/>
      <c r="AI497" s="36"/>
      <c r="AJ497" s="36"/>
      <c r="AK497" s="36"/>
      <c r="AL497" s="36"/>
      <c r="AV497" s="240"/>
      <c r="AW497" s="104"/>
    </row>
    <row r="498" spans="2:49" x14ac:dyDescent="0.3">
      <c r="B498" s="34"/>
      <c r="C498" s="33"/>
      <c r="D498" s="50"/>
      <c r="E498" s="36"/>
      <c r="F498" s="36"/>
      <c r="H498" s="67"/>
      <c r="I498" s="64"/>
      <c r="J498" s="64"/>
      <c r="K498" s="64"/>
      <c r="L498" s="64"/>
      <c r="M498" s="35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  <c r="AF498" s="36"/>
      <c r="AG498" s="36"/>
      <c r="AH498" s="36"/>
      <c r="AI498" s="36"/>
      <c r="AJ498" s="36"/>
      <c r="AK498" s="36"/>
      <c r="AL498" s="36"/>
      <c r="AV498" s="240"/>
      <c r="AW498" s="104"/>
    </row>
    <row r="499" spans="2:49" x14ac:dyDescent="0.3">
      <c r="B499" s="34"/>
      <c r="C499" s="33"/>
      <c r="D499" s="50"/>
      <c r="E499" s="36"/>
      <c r="F499" s="36"/>
      <c r="H499" s="67"/>
      <c r="I499" s="64"/>
      <c r="J499" s="64"/>
      <c r="K499" s="64"/>
      <c r="L499" s="64"/>
      <c r="M499" s="35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  <c r="AE499" s="36"/>
      <c r="AF499" s="36"/>
      <c r="AG499" s="36"/>
      <c r="AH499" s="36"/>
      <c r="AI499" s="36"/>
      <c r="AJ499" s="36"/>
      <c r="AK499" s="36"/>
      <c r="AL499" s="36"/>
      <c r="AV499" s="240"/>
      <c r="AW499" s="104"/>
    </row>
    <row r="500" spans="2:49" x14ac:dyDescent="0.3">
      <c r="B500" s="34"/>
      <c r="C500" s="33"/>
      <c r="D500" s="50"/>
      <c r="E500" s="36"/>
      <c r="F500" s="36"/>
      <c r="H500" s="67"/>
      <c r="I500" s="64"/>
      <c r="J500" s="64"/>
      <c r="K500" s="64"/>
      <c r="L500" s="64"/>
      <c r="M500" s="35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  <c r="AE500" s="36"/>
      <c r="AF500" s="36"/>
      <c r="AG500" s="36"/>
      <c r="AH500" s="36"/>
      <c r="AI500" s="36"/>
      <c r="AJ500" s="36"/>
      <c r="AK500" s="36"/>
      <c r="AL500" s="36"/>
      <c r="AV500" s="240"/>
      <c r="AW500" s="104"/>
    </row>
    <row r="501" spans="2:49" x14ac:dyDescent="0.3">
      <c r="B501" s="34"/>
      <c r="C501" s="33"/>
      <c r="D501" s="50"/>
      <c r="E501" s="36"/>
      <c r="F501" s="36"/>
      <c r="H501" s="67"/>
      <c r="I501" s="64"/>
      <c r="J501" s="64"/>
      <c r="K501" s="64"/>
      <c r="L501" s="64"/>
      <c r="M501" s="35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  <c r="AE501" s="36"/>
      <c r="AF501" s="36"/>
      <c r="AG501" s="36"/>
      <c r="AH501" s="36"/>
      <c r="AI501" s="36"/>
      <c r="AJ501" s="36"/>
      <c r="AK501" s="36"/>
      <c r="AL501" s="36"/>
      <c r="AV501" s="240"/>
      <c r="AW501" s="104"/>
    </row>
    <row r="502" spans="2:49" x14ac:dyDescent="0.3">
      <c r="B502" s="34"/>
      <c r="C502" s="33"/>
      <c r="D502" s="50"/>
      <c r="E502" s="36"/>
      <c r="F502" s="36"/>
      <c r="H502" s="67"/>
      <c r="I502" s="64"/>
      <c r="J502" s="64"/>
      <c r="K502" s="64"/>
      <c r="L502" s="64"/>
      <c r="M502" s="35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F502" s="36"/>
      <c r="AG502" s="36"/>
      <c r="AH502" s="36"/>
      <c r="AI502" s="36"/>
      <c r="AJ502" s="36"/>
      <c r="AK502" s="36"/>
      <c r="AL502" s="36"/>
      <c r="AV502" s="240"/>
      <c r="AW502" s="104"/>
    </row>
    <row r="503" spans="2:49" x14ac:dyDescent="0.3">
      <c r="B503" s="34"/>
      <c r="C503" s="33"/>
      <c r="D503" s="50"/>
      <c r="E503" s="36"/>
      <c r="F503" s="36"/>
      <c r="H503" s="67"/>
      <c r="I503" s="64"/>
      <c r="J503" s="64"/>
      <c r="K503" s="64"/>
      <c r="L503" s="64"/>
      <c r="M503" s="35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F503" s="36"/>
      <c r="AG503" s="36"/>
      <c r="AH503" s="36"/>
      <c r="AI503" s="36"/>
      <c r="AJ503" s="36"/>
      <c r="AK503" s="36"/>
      <c r="AL503" s="36"/>
      <c r="AV503" s="240"/>
      <c r="AW503" s="104"/>
    </row>
    <row r="504" spans="2:49" x14ac:dyDescent="0.3">
      <c r="B504" s="34"/>
      <c r="C504" s="33"/>
      <c r="D504" s="50"/>
      <c r="E504" s="36"/>
      <c r="F504" s="36"/>
      <c r="H504" s="67"/>
      <c r="I504" s="64"/>
      <c r="J504" s="64"/>
      <c r="K504" s="64"/>
      <c r="L504" s="64"/>
      <c r="M504" s="35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  <c r="AF504" s="36"/>
      <c r="AG504" s="36"/>
      <c r="AH504" s="36"/>
      <c r="AI504" s="36"/>
      <c r="AJ504" s="36"/>
      <c r="AK504" s="36"/>
      <c r="AL504" s="36"/>
      <c r="AV504" s="240"/>
      <c r="AW504" s="104"/>
    </row>
    <row r="505" spans="2:49" x14ac:dyDescent="0.3">
      <c r="B505" s="34"/>
      <c r="C505" s="33"/>
      <c r="D505" s="50"/>
      <c r="E505" s="36"/>
      <c r="F505" s="36"/>
      <c r="H505" s="67"/>
      <c r="I505" s="64"/>
      <c r="J505" s="64"/>
      <c r="K505" s="64"/>
      <c r="L505" s="64"/>
      <c r="M505" s="35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  <c r="AE505" s="36"/>
      <c r="AF505" s="36"/>
      <c r="AG505" s="36"/>
      <c r="AH505" s="36"/>
      <c r="AI505" s="36"/>
      <c r="AJ505" s="36"/>
      <c r="AK505" s="36"/>
      <c r="AL505" s="36"/>
      <c r="AV505" s="240"/>
      <c r="AW505" s="104"/>
    </row>
    <row r="506" spans="2:49" x14ac:dyDescent="0.3">
      <c r="B506" s="34"/>
      <c r="C506" s="33"/>
      <c r="D506" s="50"/>
      <c r="E506" s="36"/>
      <c r="F506" s="36"/>
      <c r="H506" s="67"/>
      <c r="I506" s="64"/>
      <c r="J506" s="64"/>
      <c r="K506" s="64"/>
      <c r="L506" s="64"/>
      <c r="M506" s="35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  <c r="AF506" s="36"/>
      <c r="AG506" s="36"/>
      <c r="AH506" s="36"/>
      <c r="AI506" s="36"/>
      <c r="AJ506" s="36"/>
      <c r="AK506" s="36"/>
      <c r="AL506" s="36"/>
      <c r="AV506" s="240"/>
      <c r="AW506" s="104"/>
    </row>
    <row r="507" spans="2:49" x14ac:dyDescent="0.3">
      <c r="B507" s="34"/>
      <c r="C507" s="33"/>
      <c r="D507" s="50"/>
      <c r="E507" s="36"/>
      <c r="F507" s="36"/>
      <c r="H507" s="67"/>
      <c r="I507" s="64"/>
      <c r="J507" s="64"/>
      <c r="K507" s="64"/>
      <c r="L507" s="64"/>
      <c r="M507" s="35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36"/>
      <c r="AF507" s="36"/>
      <c r="AG507" s="36"/>
      <c r="AH507" s="36"/>
      <c r="AI507" s="36"/>
      <c r="AJ507" s="36"/>
      <c r="AK507" s="36"/>
      <c r="AL507" s="36"/>
      <c r="AV507" s="240"/>
      <c r="AW507" s="104"/>
    </row>
    <row r="508" spans="2:49" x14ac:dyDescent="0.3">
      <c r="B508" s="34"/>
      <c r="C508" s="33"/>
      <c r="D508" s="50"/>
      <c r="E508" s="36"/>
      <c r="F508" s="36"/>
      <c r="H508" s="67"/>
      <c r="I508" s="64"/>
      <c r="J508" s="64"/>
      <c r="K508" s="64"/>
      <c r="L508" s="64"/>
      <c r="M508" s="35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F508" s="36"/>
      <c r="AG508" s="36"/>
      <c r="AH508" s="36"/>
      <c r="AI508" s="36"/>
      <c r="AJ508" s="36"/>
      <c r="AK508" s="36"/>
      <c r="AL508" s="36"/>
      <c r="AV508" s="240"/>
      <c r="AW508" s="104"/>
    </row>
    <row r="509" spans="2:49" x14ac:dyDescent="0.3">
      <c r="B509" s="34"/>
      <c r="C509" s="33"/>
      <c r="D509" s="50"/>
      <c r="E509" s="36"/>
      <c r="F509" s="36"/>
      <c r="H509" s="67"/>
      <c r="I509" s="64"/>
      <c r="J509" s="64"/>
      <c r="K509" s="64"/>
      <c r="L509" s="64"/>
      <c r="M509" s="35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F509" s="36"/>
      <c r="AG509" s="36"/>
      <c r="AH509" s="36"/>
      <c r="AI509" s="36"/>
      <c r="AJ509" s="36"/>
      <c r="AK509" s="36"/>
      <c r="AL509" s="36"/>
      <c r="AV509" s="240"/>
      <c r="AW509" s="104"/>
    </row>
    <row r="510" spans="2:49" x14ac:dyDescent="0.3">
      <c r="B510" s="34"/>
      <c r="C510" s="33"/>
      <c r="D510" s="50"/>
      <c r="E510" s="36"/>
      <c r="F510" s="36"/>
      <c r="H510" s="67"/>
      <c r="I510" s="64"/>
      <c r="J510" s="64"/>
      <c r="K510" s="64"/>
      <c r="L510" s="64"/>
      <c r="M510" s="35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  <c r="AE510" s="36"/>
      <c r="AF510" s="36"/>
      <c r="AG510" s="36"/>
      <c r="AH510" s="36"/>
      <c r="AI510" s="36"/>
      <c r="AJ510" s="36"/>
      <c r="AK510" s="36"/>
      <c r="AL510" s="36"/>
      <c r="AV510" s="240"/>
      <c r="AW510" s="104"/>
    </row>
    <row r="511" spans="2:49" x14ac:dyDescent="0.3">
      <c r="B511" s="34"/>
      <c r="C511" s="33"/>
      <c r="D511" s="50"/>
      <c r="E511" s="36"/>
      <c r="F511" s="36"/>
      <c r="H511" s="67"/>
      <c r="I511" s="64"/>
      <c r="J511" s="64"/>
      <c r="K511" s="64"/>
      <c r="L511" s="64"/>
      <c r="M511" s="35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F511" s="36"/>
      <c r="AG511" s="36"/>
      <c r="AH511" s="36"/>
      <c r="AI511" s="36"/>
      <c r="AJ511" s="36"/>
      <c r="AK511" s="36"/>
      <c r="AL511" s="36"/>
      <c r="AV511" s="240"/>
      <c r="AW511" s="104"/>
    </row>
    <row r="512" spans="2:49" x14ac:dyDescent="0.3">
      <c r="B512" s="34"/>
      <c r="C512" s="33"/>
      <c r="D512" s="50"/>
      <c r="E512" s="36"/>
      <c r="F512" s="36"/>
      <c r="H512" s="67"/>
      <c r="I512" s="64"/>
      <c r="J512" s="64"/>
      <c r="K512" s="64"/>
      <c r="L512" s="64"/>
      <c r="M512" s="35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F512" s="36"/>
      <c r="AG512" s="36"/>
      <c r="AH512" s="36"/>
      <c r="AI512" s="36"/>
      <c r="AJ512" s="36"/>
      <c r="AK512" s="36"/>
      <c r="AL512" s="36"/>
      <c r="AV512" s="240"/>
      <c r="AW512" s="104"/>
    </row>
    <row r="513" spans="2:49" x14ac:dyDescent="0.3">
      <c r="B513" s="34"/>
      <c r="C513" s="33"/>
      <c r="D513" s="50"/>
      <c r="E513" s="36"/>
      <c r="F513" s="36"/>
      <c r="H513" s="67"/>
      <c r="I513" s="64"/>
      <c r="J513" s="64"/>
      <c r="K513" s="64"/>
      <c r="L513" s="64"/>
      <c r="M513" s="35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F513" s="36"/>
      <c r="AG513" s="36"/>
      <c r="AH513" s="36"/>
      <c r="AI513" s="36"/>
      <c r="AJ513" s="36"/>
      <c r="AK513" s="36"/>
      <c r="AL513" s="36"/>
      <c r="AV513" s="240"/>
      <c r="AW513" s="104"/>
    </row>
    <row r="514" spans="2:49" x14ac:dyDescent="0.3">
      <c r="B514" s="34"/>
      <c r="C514" s="33"/>
      <c r="D514" s="50"/>
      <c r="E514" s="36"/>
      <c r="F514" s="36"/>
      <c r="H514" s="67"/>
      <c r="I514" s="64"/>
      <c r="J514" s="64"/>
      <c r="K514" s="64"/>
      <c r="L514" s="64"/>
      <c r="M514" s="35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  <c r="AF514" s="36"/>
      <c r="AG514" s="36"/>
      <c r="AH514" s="36"/>
      <c r="AI514" s="36"/>
      <c r="AJ514" s="36"/>
      <c r="AK514" s="36"/>
      <c r="AL514" s="36"/>
      <c r="AV514" s="240"/>
      <c r="AW514" s="104"/>
    </row>
    <row r="515" spans="2:49" x14ac:dyDescent="0.3">
      <c r="B515" s="34"/>
      <c r="C515" s="33"/>
      <c r="D515" s="50"/>
      <c r="E515" s="36"/>
      <c r="F515" s="36"/>
      <c r="H515" s="67"/>
      <c r="I515" s="64"/>
      <c r="J515" s="64"/>
      <c r="K515" s="64"/>
      <c r="L515" s="64"/>
      <c r="M515" s="35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F515" s="36"/>
      <c r="AG515" s="36"/>
      <c r="AH515" s="36"/>
      <c r="AI515" s="36"/>
      <c r="AJ515" s="36"/>
      <c r="AK515" s="36"/>
      <c r="AL515" s="36"/>
      <c r="AV515" s="240"/>
      <c r="AW515" s="104"/>
    </row>
    <row r="516" spans="2:49" x14ac:dyDescent="0.3">
      <c r="B516" s="34"/>
      <c r="C516" s="33"/>
      <c r="D516" s="50"/>
      <c r="E516" s="36"/>
      <c r="F516" s="36"/>
      <c r="H516" s="67"/>
      <c r="I516" s="64"/>
      <c r="J516" s="64"/>
      <c r="K516" s="64"/>
      <c r="L516" s="64"/>
      <c r="M516" s="35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F516" s="36"/>
      <c r="AG516" s="36"/>
      <c r="AH516" s="36"/>
      <c r="AI516" s="36"/>
      <c r="AJ516" s="36"/>
      <c r="AK516" s="36"/>
      <c r="AL516" s="36"/>
      <c r="AV516" s="240"/>
      <c r="AW516" s="104"/>
    </row>
    <row r="517" spans="2:49" x14ac:dyDescent="0.3">
      <c r="B517" s="34"/>
      <c r="C517" s="33"/>
      <c r="D517" s="50"/>
      <c r="E517" s="36"/>
      <c r="F517" s="36"/>
      <c r="H517" s="67"/>
      <c r="I517" s="64"/>
      <c r="J517" s="64"/>
      <c r="K517" s="64"/>
      <c r="L517" s="64"/>
      <c r="M517" s="35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F517" s="36"/>
      <c r="AG517" s="36"/>
      <c r="AH517" s="36"/>
      <c r="AI517" s="36"/>
      <c r="AJ517" s="36"/>
      <c r="AK517" s="36"/>
      <c r="AL517" s="36"/>
      <c r="AV517" s="240"/>
      <c r="AW517" s="104"/>
    </row>
    <row r="518" spans="2:49" x14ac:dyDescent="0.3">
      <c r="B518" s="34"/>
      <c r="C518" s="33"/>
      <c r="D518" s="50"/>
      <c r="E518" s="36"/>
      <c r="F518" s="36"/>
      <c r="H518" s="67"/>
      <c r="I518" s="64"/>
      <c r="J518" s="64"/>
      <c r="K518" s="64"/>
      <c r="L518" s="64"/>
      <c r="M518" s="35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F518" s="36"/>
      <c r="AG518" s="36"/>
      <c r="AH518" s="36"/>
      <c r="AI518" s="36"/>
      <c r="AJ518" s="36"/>
      <c r="AK518" s="36"/>
      <c r="AL518" s="36"/>
      <c r="AV518" s="240"/>
      <c r="AW518" s="104"/>
    </row>
    <row r="519" spans="2:49" x14ac:dyDescent="0.3">
      <c r="B519" s="34"/>
      <c r="C519" s="33"/>
      <c r="D519" s="50"/>
      <c r="E519" s="36"/>
      <c r="F519" s="36"/>
      <c r="H519" s="67"/>
      <c r="I519" s="64"/>
      <c r="J519" s="64"/>
      <c r="K519" s="64"/>
      <c r="L519" s="64"/>
      <c r="M519" s="35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36"/>
      <c r="AF519" s="36"/>
      <c r="AG519" s="36"/>
      <c r="AH519" s="36"/>
      <c r="AI519" s="36"/>
      <c r="AJ519" s="36"/>
      <c r="AK519" s="36"/>
      <c r="AL519" s="36"/>
      <c r="AV519" s="240"/>
      <c r="AW519" s="104"/>
    </row>
    <row r="520" spans="2:49" x14ac:dyDescent="0.3">
      <c r="B520" s="34"/>
      <c r="C520" s="33"/>
      <c r="D520" s="50"/>
      <c r="E520" s="36"/>
      <c r="F520" s="36"/>
      <c r="H520" s="67"/>
      <c r="I520" s="64"/>
      <c r="J520" s="64"/>
      <c r="K520" s="64"/>
      <c r="L520" s="64"/>
      <c r="M520" s="35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  <c r="AF520" s="36"/>
      <c r="AG520" s="36"/>
      <c r="AH520" s="36"/>
      <c r="AI520" s="36"/>
      <c r="AJ520" s="36"/>
      <c r="AK520" s="36"/>
      <c r="AL520" s="36"/>
      <c r="AV520" s="240"/>
      <c r="AW520" s="104"/>
    </row>
    <row r="521" spans="2:49" x14ac:dyDescent="0.3">
      <c r="B521" s="34"/>
      <c r="C521" s="33"/>
      <c r="D521" s="50"/>
      <c r="E521" s="36"/>
      <c r="F521" s="36"/>
      <c r="H521" s="67"/>
      <c r="I521" s="64"/>
      <c r="J521" s="64"/>
      <c r="K521" s="64"/>
      <c r="L521" s="64"/>
      <c r="M521" s="35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F521" s="36"/>
      <c r="AG521" s="36"/>
      <c r="AH521" s="36"/>
      <c r="AI521" s="36"/>
      <c r="AJ521" s="36"/>
      <c r="AK521" s="36"/>
      <c r="AL521" s="36"/>
      <c r="AV521" s="240"/>
      <c r="AW521" s="104"/>
    </row>
    <row r="522" spans="2:49" x14ac:dyDescent="0.3">
      <c r="B522" s="34"/>
      <c r="C522" s="33"/>
      <c r="D522" s="50"/>
      <c r="E522" s="36"/>
      <c r="F522" s="36"/>
      <c r="H522" s="67"/>
      <c r="I522" s="64"/>
      <c r="J522" s="64"/>
      <c r="K522" s="64"/>
      <c r="L522" s="64"/>
      <c r="M522" s="35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F522" s="36"/>
      <c r="AG522" s="36"/>
      <c r="AH522" s="36"/>
      <c r="AI522" s="36"/>
      <c r="AJ522" s="36"/>
      <c r="AK522" s="36"/>
      <c r="AL522" s="36"/>
      <c r="AV522" s="240"/>
      <c r="AW522" s="104"/>
    </row>
    <row r="523" spans="2:49" x14ac:dyDescent="0.3">
      <c r="B523" s="34"/>
      <c r="C523" s="33"/>
      <c r="D523" s="50"/>
      <c r="E523" s="36"/>
      <c r="F523" s="36"/>
      <c r="H523" s="67"/>
      <c r="I523" s="64"/>
      <c r="J523" s="64"/>
      <c r="K523" s="64"/>
      <c r="L523" s="64"/>
      <c r="M523" s="35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F523" s="36"/>
      <c r="AG523" s="36"/>
      <c r="AH523" s="36"/>
      <c r="AI523" s="36"/>
      <c r="AJ523" s="36"/>
      <c r="AK523" s="36"/>
      <c r="AL523" s="36"/>
      <c r="AV523" s="240"/>
      <c r="AW523" s="104"/>
    </row>
    <row r="524" spans="2:49" x14ac:dyDescent="0.3">
      <c r="B524" s="34"/>
      <c r="C524" s="33"/>
      <c r="D524" s="50"/>
      <c r="E524" s="36"/>
      <c r="F524" s="36"/>
      <c r="H524" s="67"/>
      <c r="I524" s="64"/>
      <c r="J524" s="64"/>
      <c r="K524" s="64"/>
      <c r="L524" s="64"/>
      <c r="M524" s="35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F524" s="36"/>
      <c r="AG524" s="36"/>
      <c r="AH524" s="36"/>
      <c r="AI524" s="36"/>
      <c r="AJ524" s="36"/>
      <c r="AK524" s="36"/>
      <c r="AL524" s="36"/>
      <c r="AV524" s="240"/>
      <c r="AW524" s="104"/>
    </row>
    <row r="525" spans="2:49" x14ac:dyDescent="0.3">
      <c r="B525" s="34"/>
      <c r="C525" s="33"/>
      <c r="D525" s="50"/>
      <c r="E525" s="36"/>
      <c r="F525" s="36"/>
      <c r="H525" s="67"/>
      <c r="I525" s="64"/>
      <c r="J525" s="64"/>
      <c r="K525" s="64"/>
      <c r="L525" s="64"/>
      <c r="M525" s="35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  <c r="AF525" s="36"/>
      <c r="AG525" s="36"/>
      <c r="AH525" s="36"/>
      <c r="AI525" s="36"/>
      <c r="AJ525" s="36"/>
      <c r="AK525" s="36"/>
      <c r="AL525" s="36"/>
      <c r="AV525" s="240"/>
      <c r="AW525" s="104"/>
    </row>
    <row r="526" spans="2:49" x14ac:dyDescent="0.3">
      <c r="B526" s="34"/>
      <c r="C526" s="33"/>
      <c r="D526" s="50"/>
      <c r="E526" s="36"/>
      <c r="F526" s="36"/>
      <c r="H526" s="67"/>
      <c r="I526" s="64"/>
      <c r="J526" s="64"/>
      <c r="K526" s="64"/>
      <c r="L526" s="64"/>
      <c r="M526" s="35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  <c r="AE526" s="36"/>
      <c r="AF526" s="36"/>
      <c r="AG526" s="36"/>
      <c r="AH526" s="36"/>
      <c r="AI526" s="36"/>
      <c r="AJ526" s="36"/>
      <c r="AK526" s="36"/>
      <c r="AL526" s="36"/>
      <c r="AV526" s="240"/>
      <c r="AW526" s="104"/>
    </row>
    <row r="527" spans="2:49" x14ac:dyDescent="0.3">
      <c r="B527" s="34"/>
      <c r="C527" s="33"/>
      <c r="D527" s="50"/>
      <c r="E527" s="36"/>
      <c r="F527" s="36"/>
      <c r="H527" s="67"/>
      <c r="I527" s="64"/>
      <c r="J527" s="64"/>
      <c r="K527" s="64"/>
      <c r="L527" s="64"/>
      <c r="M527" s="35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  <c r="AF527" s="36"/>
      <c r="AG527" s="36"/>
      <c r="AH527" s="36"/>
      <c r="AI527" s="36"/>
      <c r="AJ527" s="36"/>
      <c r="AK527" s="36"/>
      <c r="AL527" s="36"/>
      <c r="AV527" s="240"/>
      <c r="AW527" s="104"/>
    </row>
    <row r="528" spans="2:49" x14ac:dyDescent="0.3">
      <c r="B528" s="34"/>
      <c r="C528" s="33"/>
      <c r="D528" s="50"/>
      <c r="E528" s="36"/>
      <c r="F528" s="36"/>
      <c r="H528" s="67"/>
      <c r="I528" s="64"/>
      <c r="J528" s="64"/>
      <c r="K528" s="64"/>
      <c r="L528" s="64"/>
      <c r="M528" s="35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F528" s="36"/>
      <c r="AG528" s="36"/>
      <c r="AH528" s="36"/>
      <c r="AI528" s="36"/>
      <c r="AJ528" s="36"/>
      <c r="AK528" s="36"/>
      <c r="AL528" s="36"/>
      <c r="AV528" s="240"/>
      <c r="AW528" s="104"/>
    </row>
    <row r="529" spans="2:49" x14ac:dyDescent="0.3">
      <c r="B529" s="34"/>
      <c r="C529" s="33"/>
      <c r="D529" s="50"/>
      <c r="E529" s="36"/>
      <c r="F529" s="36"/>
      <c r="H529" s="67"/>
      <c r="I529" s="64"/>
      <c r="J529" s="64"/>
      <c r="K529" s="64"/>
      <c r="L529" s="64"/>
      <c r="M529" s="35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  <c r="AF529" s="36"/>
      <c r="AG529" s="36"/>
      <c r="AH529" s="36"/>
      <c r="AI529" s="36"/>
      <c r="AJ529" s="36"/>
      <c r="AK529" s="36"/>
      <c r="AL529" s="36"/>
      <c r="AV529" s="240"/>
      <c r="AW529" s="104"/>
    </row>
    <row r="530" spans="2:49" x14ac:dyDescent="0.3">
      <c r="B530" s="34"/>
      <c r="C530" s="33"/>
      <c r="D530" s="50"/>
      <c r="E530" s="36"/>
      <c r="F530" s="36"/>
      <c r="H530" s="67"/>
      <c r="I530" s="64"/>
      <c r="J530" s="64"/>
      <c r="K530" s="64"/>
      <c r="L530" s="64"/>
      <c r="M530" s="35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  <c r="AF530" s="36"/>
      <c r="AG530" s="36"/>
      <c r="AH530" s="36"/>
      <c r="AI530" s="36"/>
      <c r="AJ530" s="36"/>
      <c r="AK530" s="36"/>
      <c r="AL530" s="36"/>
      <c r="AV530" s="240"/>
      <c r="AW530" s="104"/>
    </row>
    <row r="531" spans="2:49" x14ac:dyDescent="0.3">
      <c r="B531" s="34"/>
      <c r="C531" s="33"/>
      <c r="D531" s="50"/>
      <c r="E531" s="36"/>
      <c r="F531" s="36"/>
      <c r="H531" s="67"/>
      <c r="I531" s="64"/>
      <c r="J531" s="64"/>
      <c r="K531" s="64"/>
      <c r="L531" s="64"/>
      <c r="M531" s="35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F531" s="36"/>
      <c r="AG531" s="36"/>
      <c r="AH531" s="36"/>
      <c r="AI531" s="36"/>
      <c r="AJ531" s="36"/>
      <c r="AK531" s="36"/>
      <c r="AL531" s="36"/>
      <c r="AV531" s="240"/>
      <c r="AW531" s="104"/>
    </row>
    <row r="532" spans="2:49" x14ac:dyDescent="0.3">
      <c r="B532" s="34"/>
      <c r="C532" s="33"/>
      <c r="D532" s="50"/>
      <c r="E532" s="36"/>
      <c r="F532" s="36"/>
      <c r="H532" s="67"/>
      <c r="I532" s="64"/>
      <c r="J532" s="64"/>
      <c r="K532" s="64"/>
      <c r="L532" s="64"/>
      <c r="M532" s="35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  <c r="AF532" s="36"/>
      <c r="AG532" s="36"/>
      <c r="AH532" s="36"/>
      <c r="AI532" s="36"/>
      <c r="AJ532" s="36"/>
      <c r="AK532" s="36"/>
      <c r="AL532" s="36"/>
      <c r="AV532" s="240"/>
      <c r="AW532" s="104"/>
    </row>
    <row r="533" spans="2:49" x14ac:dyDescent="0.3">
      <c r="B533" s="34"/>
      <c r="C533" s="33"/>
      <c r="D533" s="50"/>
      <c r="E533" s="36"/>
      <c r="F533" s="36"/>
      <c r="H533" s="67"/>
      <c r="I533" s="64"/>
      <c r="J533" s="64"/>
      <c r="K533" s="64"/>
      <c r="L533" s="64"/>
      <c r="M533" s="35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F533" s="36"/>
      <c r="AG533" s="36"/>
      <c r="AH533" s="36"/>
      <c r="AI533" s="36"/>
      <c r="AJ533" s="36"/>
      <c r="AK533" s="36"/>
      <c r="AL533" s="36"/>
      <c r="AV533" s="240"/>
      <c r="AW533" s="104"/>
    </row>
    <row r="534" spans="2:49" x14ac:dyDescent="0.3">
      <c r="B534" s="34"/>
      <c r="C534" s="33"/>
      <c r="D534" s="50"/>
      <c r="E534" s="36"/>
      <c r="F534" s="36"/>
      <c r="H534" s="67"/>
      <c r="I534" s="64"/>
      <c r="J534" s="64"/>
      <c r="K534" s="64"/>
      <c r="L534" s="64"/>
      <c r="M534" s="35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F534" s="36"/>
      <c r="AG534" s="36"/>
      <c r="AH534" s="36"/>
      <c r="AI534" s="36"/>
      <c r="AJ534" s="36"/>
      <c r="AK534" s="36"/>
      <c r="AL534" s="36"/>
      <c r="AV534" s="240"/>
      <c r="AW534" s="104"/>
    </row>
    <row r="535" spans="2:49" x14ac:dyDescent="0.3">
      <c r="B535" s="34"/>
      <c r="C535" s="33"/>
      <c r="D535" s="50"/>
      <c r="E535" s="36"/>
      <c r="F535" s="36"/>
      <c r="H535" s="67"/>
      <c r="I535" s="64"/>
      <c r="J535" s="64"/>
      <c r="K535" s="64"/>
      <c r="L535" s="64"/>
      <c r="M535" s="35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F535" s="36"/>
      <c r="AG535" s="36"/>
      <c r="AH535" s="36"/>
      <c r="AI535" s="36"/>
      <c r="AJ535" s="36"/>
      <c r="AK535" s="36"/>
      <c r="AL535" s="36"/>
      <c r="AV535" s="240"/>
      <c r="AW535" s="104"/>
    </row>
    <row r="536" spans="2:49" x14ac:dyDescent="0.3">
      <c r="B536" s="34"/>
      <c r="C536" s="33"/>
      <c r="D536" s="50"/>
      <c r="E536" s="36"/>
      <c r="F536" s="36"/>
      <c r="H536" s="67"/>
      <c r="I536" s="64"/>
      <c r="J536" s="64"/>
      <c r="K536" s="64"/>
      <c r="L536" s="64"/>
      <c r="M536" s="35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  <c r="AF536" s="36"/>
      <c r="AG536" s="36"/>
      <c r="AH536" s="36"/>
      <c r="AI536" s="36"/>
      <c r="AJ536" s="36"/>
      <c r="AK536" s="36"/>
      <c r="AL536" s="36"/>
      <c r="AV536" s="240"/>
      <c r="AW536" s="104"/>
    </row>
    <row r="537" spans="2:49" x14ac:dyDescent="0.3">
      <c r="B537" s="34"/>
      <c r="C537" s="33"/>
      <c r="D537" s="50"/>
      <c r="E537" s="36"/>
      <c r="F537" s="36"/>
      <c r="H537" s="67"/>
      <c r="I537" s="64"/>
      <c r="J537" s="64"/>
      <c r="K537" s="64"/>
      <c r="L537" s="64"/>
      <c r="M537" s="35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  <c r="AF537" s="36"/>
      <c r="AG537" s="36"/>
      <c r="AH537" s="36"/>
      <c r="AI537" s="36"/>
      <c r="AJ537" s="36"/>
      <c r="AK537" s="36"/>
      <c r="AL537" s="36"/>
      <c r="AV537" s="240"/>
      <c r="AW537" s="104"/>
    </row>
    <row r="538" spans="2:49" x14ac:dyDescent="0.3">
      <c r="B538" s="34"/>
      <c r="C538" s="33"/>
      <c r="D538" s="50"/>
      <c r="E538" s="36"/>
      <c r="F538" s="36"/>
      <c r="H538" s="67"/>
      <c r="I538" s="64"/>
      <c r="J538" s="64"/>
      <c r="K538" s="64"/>
      <c r="L538" s="64"/>
      <c r="M538" s="35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  <c r="AF538" s="36"/>
      <c r="AG538" s="36"/>
      <c r="AH538" s="36"/>
      <c r="AI538" s="36"/>
      <c r="AJ538" s="36"/>
      <c r="AK538" s="36"/>
      <c r="AL538" s="36"/>
      <c r="AV538" s="240"/>
      <c r="AW538" s="104"/>
    </row>
    <row r="539" spans="2:49" x14ac:dyDescent="0.3">
      <c r="B539" s="34"/>
      <c r="C539" s="33"/>
      <c r="D539" s="50"/>
      <c r="E539" s="36"/>
      <c r="F539" s="36"/>
      <c r="H539" s="67"/>
      <c r="I539" s="64"/>
      <c r="J539" s="64"/>
      <c r="K539" s="64"/>
      <c r="L539" s="64"/>
      <c r="M539" s="35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F539" s="36"/>
      <c r="AG539" s="36"/>
      <c r="AH539" s="36"/>
      <c r="AI539" s="36"/>
      <c r="AJ539" s="36"/>
      <c r="AK539" s="36"/>
      <c r="AL539" s="36"/>
      <c r="AV539" s="240"/>
      <c r="AW539" s="104"/>
    </row>
    <row r="540" spans="2:49" x14ac:dyDescent="0.3">
      <c r="B540" s="34"/>
      <c r="C540" s="33"/>
      <c r="D540" s="50"/>
      <c r="E540" s="36"/>
      <c r="F540" s="36"/>
      <c r="H540" s="67"/>
      <c r="I540" s="64"/>
      <c r="J540" s="64"/>
      <c r="K540" s="64"/>
      <c r="L540" s="64"/>
      <c r="M540" s="35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  <c r="AF540" s="36"/>
      <c r="AG540" s="36"/>
      <c r="AH540" s="36"/>
      <c r="AI540" s="36"/>
      <c r="AJ540" s="36"/>
      <c r="AK540" s="36"/>
      <c r="AL540" s="36"/>
      <c r="AV540" s="240"/>
      <c r="AW540" s="104"/>
    </row>
    <row r="541" spans="2:49" x14ac:dyDescent="0.3">
      <c r="B541" s="34"/>
      <c r="C541" s="33"/>
      <c r="D541" s="50"/>
      <c r="E541" s="36"/>
      <c r="F541" s="36"/>
      <c r="H541" s="67"/>
      <c r="I541" s="64"/>
      <c r="J541" s="64"/>
      <c r="K541" s="64"/>
      <c r="L541" s="64"/>
      <c r="M541" s="35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F541" s="36"/>
      <c r="AG541" s="36"/>
      <c r="AH541" s="36"/>
      <c r="AI541" s="36"/>
      <c r="AJ541" s="36"/>
      <c r="AK541" s="36"/>
      <c r="AL541" s="36"/>
      <c r="AV541" s="240"/>
      <c r="AW541" s="104"/>
    </row>
    <row r="542" spans="2:49" x14ac:dyDescent="0.3">
      <c r="B542" s="34"/>
      <c r="C542" s="33"/>
      <c r="D542" s="50"/>
      <c r="E542" s="36"/>
      <c r="F542" s="36"/>
      <c r="H542" s="67"/>
      <c r="I542" s="64"/>
      <c r="J542" s="64"/>
      <c r="K542" s="64"/>
      <c r="L542" s="64"/>
      <c r="M542" s="35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F542" s="36"/>
      <c r="AG542" s="36"/>
      <c r="AH542" s="36"/>
      <c r="AI542" s="36"/>
      <c r="AJ542" s="36"/>
      <c r="AK542" s="36"/>
      <c r="AL542" s="36"/>
      <c r="AV542" s="240"/>
      <c r="AW542" s="104"/>
    </row>
    <row r="543" spans="2:49" x14ac:dyDescent="0.3">
      <c r="B543" s="34"/>
      <c r="C543" s="33"/>
      <c r="D543" s="50"/>
      <c r="E543" s="36"/>
      <c r="F543" s="36"/>
      <c r="H543" s="67"/>
      <c r="I543" s="64"/>
      <c r="J543" s="64"/>
      <c r="K543" s="64"/>
      <c r="L543" s="64"/>
      <c r="M543" s="35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F543" s="36"/>
      <c r="AG543" s="36"/>
      <c r="AH543" s="36"/>
      <c r="AI543" s="36"/>
      <c r="AJ543" s="36"/>
      <c r="AK543" s="36"/>
      <c r="AL543" s="36"/>
      <c r="AV543" s="240"/>
      <c r="AW543" s="104"/>
    </row>
    <row r="544" spans="2:49" x14ac:dyDescent="0.3">
      <c r="B544" s="34"/>
      <c r="C544" s="33"/>
      <c r="D544" s="50"/>
      <c r="E544" s="36"/>
      <c r="F544" s="36"/>
      <c r="H544" s="67"/>
      <c r="I544" s="64"/>
      <c r="J544" s="64"/>
      <c r="K544" s="64"/>
      <c r="L544" s="64"/>
      <c r="M544" s="35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  <c r="AF544" s="36"/>
      <c r="AG544" s="36"/>
      <c r="AH544" s="36"/>
      <c r="AI544" s="36"/>
      <c r="AJ544" s="36"/>
      <c r="AK544" s="36"/>
      <c r="AL544" s="36"/>
      <c r="AV544" s="240"/>
      <c r="AW544" s="104"/>
    </row>
    <row r="545" spans="2:49" x14ac:dyDescent="0.3">
      <c r="B545" s="34"/>
      <c r="C545" s="33"/>
      <c r="D545" s="50"/>
      <c r="E545" s="36"/>
      <c r="F545" s="36"/>
      <c r="H545" s="67"/>
      <c r="I545" s="64"/>
      <c r="J545" s="64"/>
      <c r="K545" s="64"/>
      <c r="L545" s="64"/>
      <c r="M545" s="35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F545" s="36"/>
      <c r="AG545" s="36"/>
      <c r="AH545" s="36"/>
      <c r="AI545" s="36"/>
      <c r="AJ545" s="36"/>
      <c r="AK545" s="36"/>
      <c r="AL545" s="36"/>
      <c r="AV545" s="240"/>
      <c r="AW545" s="104"/>
    </row>
    <row r="546" spans="2:49" x14ac:dyDescent="0.3">
      <c r="B546" s="34"/>
      <c r="C546" s="33"/>
      <c r="D546" s="50"/>
      <c r="E546" s="36"/>
      <c r="F546" s="36"/>
      <c r="H546" s="67"/>
      <c r="I546" s="64"/>
      <c r="J546" s="64"/>
      <c r="K546" s="64"/>
      <c r="L546" s="64"/>
      <c r="M546" s="35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  <c r="AA546" s="36"/>
      <c r="AB546" s="36"/>
      <c r="AC546" s="36"/>
      <c r="AD546" s="36"/>
      <c r="AE546" s="36"/>
      <c r="AF546" s="36"/>
      <c r="AG546" s="36"/>
      <c r="AH546" s="36"/>
      <c r="AI546" s="36"/>
      <c r="AJ546" s="36"/>
      <c r="AK546" s="36"/>
      <c r="AL546" s="36"/>
      <c r="AV546" s="240"/>
      <c r="AW546" s="104"/>
    </row>
    <row r="547" spans="2:49" x14ac:dyDescent="0.3">
      <c r="B547" s="34"/>
      <c r="C547" s="33"/>
      <c r="D547" s="50"/>
      <c r="E547" s="36"/>
      <c r="F547" s="36"/>
      <c r="H547" s="67"/>
      <c r="I547" s="64"/>
      <c r="J547" s="64"/>
      <c r="K547" s="64"/>
      <c r="L547" s="64"/>
      <c r="M547" s="35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  <c r="AF547" s="36"/>
      <c r="AG547" s="36"/>
      <c r="AH547" s="36"/>
      <c r="AI547" s="36"/>
      <c r="AJ547" s="36"/>
      <c r="AK547" s="36"/>
      <c r="AL547" s="36"/>
      <c r="AV547" s="240"/>
      <c r="AW547" s="104"/>
    </row>
    <row r="548" spans="2:49" x14ac:dyDescent="0.3">
      <c r="B548" s="34"/>
      <c r="C548" s="33"/>
      <c r="D548" s="50"/>
      <c r="E548" s="36"/>
      <c r="F548" s="36"/>
      <c r="H548" s="67"/>
      <c r="I548" s="64"/>
      <c r="J548" s="64"/>
      <c r="K548" s="64"/>
      <c r="L548" s="64"/>
      <c r="M548" s="35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  <c r="AA548" s="36"/>
      <c r="AB548" s="36"/>
      <c r="AC548" s="36"/>
      <c r="AD548" s="36"/>
      <c r="AE548" s="36"/>
      <c r="AF548" s="36"/>
      <c r="AG548" s="36"/>
      <c r="AH548" s="36"/>
      <c r="AI548" s="36"/>
      <c r="AJ548" s="36"/>
      <c r="AK548" s="36"/>
      <c r="AL548" s="36"/>
      <c r="AV548" s="240"/>
      <c r="AW548" s="104"/>
    </row>
    <row r="549" spans="2:49" x14ac:dyDescent="0.3">
      <c r="B549" s="34"/>
      <c r="C549" s="33"/>
      <c r="D549" s="50"/>
      <c r="E549" s="36"/>
      <c r="F549" s="36"/>
      <c r="H549" s="67"/>
      <c r="I549" s="64"/>
      <c r="J549" s="64"/>
      <c r="K549" s="64"/>
      <c r="L549" s="64"/>
      <c r="M549" s="35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F549" s="36"/>
      <c r="AG549" s="36"/>
      <c r="AH549" s="36"/>
      <c r="AI549" s="36"/>
      <c r="AJ549" s="36"/>
      <c r="AK549" s="36"/>
      <c r="AL549" s="36"/>
      <c r="AV549" s="240"/>
      <c r="AW549" s="104"/>
    </row>
    <row r="550" spans="2:49" x14ac:dyDescent="0.3">
      <c r="B550" s="34"/>
      <c r="C550" s="33"/>
      <c r="D550" s="50"/>
      <c r="E550" s="36"/>
      <c r="F550" s="36"/>
      <c r="H550" s="67"/>
      <c r="I550" s="64"/>
      <c r="J550" s="64"/>
      <c r="K550" s="64"/>
      <c r="L550" s="64"/>
      <c r="M550" s="35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F550" s="36"/>
      <c r="AG550" s="36"/>
      <c r="AH550" s="36"/>
      <c r="AI550" s="36"/>
      <c r="AJ550" s="36"/>
      <c r="AK550" s="36"/>
      <c r="AL550" s="36"/>
      <c r="AV550" s="240"/>
      <c r="AW550" s="104"/>
    </row>
    <row r="551" spans="2:49" x14ac:dyDescent="0.3">
      <c r="B551" s="34"/>
      <c r="C551" s="33"/>
      <c r="D551" s="50"/>
      <c r="E551" s="36"/>
      <c r="F551" s="36"/>
      <c r="H551" s="67"/>
      <c r="I551" s="64"/>
      <c r="J551" s="64"/>
      <c r="K551" s="64"/>
      <c r="L551" s="64"/>
      <c r="M551" s="35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  <c r="AF551" s="36"/>
      <c r="AG551" s="36"/>
      <c r="AH551" s="36"/>
      <c r="AI551" s="36"/>
      <c r="AJ551" s="36"/>
      <c r="AK551" s="36"/>
      <c r="AL551" s="36"/>
      <c r="AV551" s="240"/>
      <c r="AW551" s="104"/>
    </row>
    <row r="552" spans="2:49" x14ac:dyDescent="0.3">
      <c r="B552" s="34"/>
      <c r="C552" s="33"/>
      <c r="D552" s="50"/>
      <c r="E552" s="36"/>
      <c r="F552" s="36"/>
      <c r="H552" s="67"/>
      <c r="I552" s="64"/>
      <c r="J552" s="64"/>
      <c r="K552" s="64"/>
      <c r="L552" s="64"/>
      <c r="M552" s="35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  <c r="AF552" s="36"/>
      <c r="AG552" s="36"/>
      <c r="AH552" s="36"/>
      <c r="AI552" s="36"/>
      <c r="AJ552" s="36"/>
      <c r="AK552" s="36"/>
      <c r="AL552" s="36"/>
      <c r="AV552" s="240"/>
      <c r="AW552" s="104"/>
    </row>
    <row r="553" spans="2:49" x14ac:dyDescent="0.3">
      <c r="B553" s="34"/>
      <c r="C553" s="33"/>
      <c r="D553" s="50"/>
      <c r="E553" s="36"/>
      <c r="F553" s="36"/>
      <c r="H553" s="67"/>
      <c r="I553" s="64"/>
      <c r="J553" s="64"/>
      <c r="K553" s="64"/>
      <c r="L553" s="64"/>
      <c r="M553" s="35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  <c r="AF553" s="36"/>
      <c r="AG553" s="36"/>
      <c r="AH553" s="36"/>
      <c r="AI553" s="36"/>
      <c r="AJ553" s="36"/>
      <c r="AK553" s="36"/>
      <c r="AL553" s="36"/>
      <c r="AV553" s="240"/>
      <c r="AW553" s="104"/>
    </row>
    <row r="554" spans="2:49" x14ac:dyDescent="0.3">
      <c r="B554" s="34"/>
      <c r="C554" s="33"/>
      <c r="D554" s="50"/>
      <c r="E554" s="36"/>
      <c r="F554" s="36"/>
      <c r="H554" s="67"/>
      <c r="I554" s="64"/>
      <c r="J554" s="64"/>
      <c r="K554" s="64"/>
      <c r="L554" s="64"/>
      <c r="M554" s="35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  <c r="AF554" s="36"/>
      <c r="AG554" s="36"/>
      <c r="AH554" s="36"/>
      <c r="AI554" s="36"/>
      <c r="AJ554" s="36"/>
      <c r="AK554" s="36"/>
      <c r="AL554" s="36"/>
      <c r="AV554" s="240"/>
      <c r="AW554" s="104"/>
    </row>
    <row r="555" spans="2:49" x14ac:dyDescent="0.3">
      <c r="E555" s="36"/>
    </row>
    <row r="556" spans="2:49" x14ac:dyDescent="0.3">
      <c r="E556" s="36"/>
    </row>
  </sheetData>
  <mergeCells count="1">
    <mergeCell ref="H1:L1"/>
  </mergeCells>
  <printOptions gridLines="1"/>
  <pageMargins left="0.11811023622047245" right="0.11811023622047245" top="0.74803149606299213" bottom="0.74803149606299213" header="0.31496062992125984" footer="0.31496062992125984"/>
  <pageSetup paperSize="9" scale="54" fitToWidth="2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13"/>
  <sheetViews>
    <sheetView topLeftCell="D1" zoomScaleNormal="100" workbookViewId="0">
      <selection activeCell="J25" sqref="J25"/>
    </sheetView>
  </sheetViews>
  <sheetFormatPr defaultColWidth="18.6328125" defaultRowHeight="14" x14ac:dyDescent="0.3"/>
  <cols>
    <col min="1" max="1" width="18.6328125" style="27"/>
    <col min="2" max="2" width="23.36328125" style="27" customWidth="1"/>
    <col min="3" max="3" width="15" style="168" customWidth="1"/>
    <col min="4" max="4" width="16.6328125" style="168" customWidth="1"/>
    <col min="5" max="5" width="14.453125" style="183" customWidth="1"/>
    <col min="6" max="6" width="15.36328125" style="183" customWidth="1"/>
    <col min="7" max="7" width="18.6328125" style="183"/>
    <col min="8" max="10" width="15.453125" style="178" customWidth="1"/>
    <col min="12" max="12" width="19.08984375" style="27" customWidth="1"/>
    <col min="13" max="13" width="52.36328125" style="27" customWidth="1"/>
    <col min="14" max="16384" width="18.6328125" style="27"/>
  </cols>
  <sheetData>
    <row r="1" spans="1:13" x14ac:dyDescent="0.3">
      <c r="C1" s="183"/>
      <c r="D1" s="183"/>
      <c r="E1" s="290"/>
      <c r="F1" s="285"/>
      <c r="G1" s="174"/>
      <c r="H1" s="174"/>
      <c r="I1" s="313"/>
      <c r="J1" s="313"/>
      <c r="K1" s="390"/>
      <c r="L1" s="391"/>
    </row>
    <row r="2" spans="1:13" x14ac:dyDescent="0.3">
      <c r="C2" s="183"/>
      <c r="D2" s="183"/>
      <c r="E2" s="290"/>
      <c r="F2" s="285"/>
      <c r="G2" s="174"/>
      <c r="H2" s="174"/>
      <c r="I2" s="313"/>
      <c r="J2" s="313"/>
      <c r="K2" s="390"/>
      <c r="L2" s="391"/>
    </row>
    <row r="3" spans="1:13" s="24" customFormat="1" x14ac:dyDescent="0.3">
      <c r="A3" s="24" t="s">
        <v>56</v>
      </c>
      <c r="C3" s="189" t="s">
        <v>169</v>
      </c>
      <c r="D3" s="189"/>
      <c r="E3" s="325" t="s">
        <v>176</v>
      </c>
      <c r="F3" s="326"/>
      <c r="G3" s="231" t="s">
        <v>197</v>
      </c>
      <c r="H3" s="232"/>
      <c r="I3" s="319" t="s">
        <v>213</v>
      </c>
      <c r="J3" s="320"/>
      <c r="K3" s="392" t="s">
        <v>235</v>
      </c>
      <c r="L3" s="393"/>
      <c r="M3" s="149" t="s">
        <v>156</v>
      </c>
    </row>
    <row r="4" spans="1:13" s="24" customFormat="1" x14ac:dyDescent="0.3">
      <c r="A4" s="123"/>
      <c r="B4" s="123"/>
      <c r="C4" s="184" t="s">
        <v>37</v>
      </c>
      <c r="D4" s="184" t="s">
        <v>177</v>
      </c>
      <c r="E4" s="327" t="s">
        <v>37</v>
      </c>
      <c r="F4" s="286" t="s">
        <v>160</v>
      </c>
      <c r="G4" s="171" t="s">
        <v>37</v>
      </c>
      <c r="H4" s="171" t="s">
        <v>177</v>
      </c>
      <c r="I4" s="314" t="s">
        <v>37</v>
      </c>
      <c r="J4" s="314" t="s">
        <v>177</v>
      </c>
      <c r="K4" s="394" t="s">
        <v>37</v>
      </c>
      <c r="L4" s="394" t="s">
        <v>177</v>
      </c>
      <c r="M4" s="27"/>
    </row>
    <row r="5" spans="1:13" x14ac:dyDescent="0.3">
      <c r="C5" s="183"/>
      <c r="D5" s="183"/>
      <c r="E5" s="290"/>
      <c r="F5" s="285"/>
      <c r="G5" s="174"/>
      <c r="H5" s="174"/>
      <c r="I5" s="313"/>
      <c r="J5" s="313"/>
      <c r="K5" s="395"/>
      <c r="L5" s="395"/>
    </row>
    <row r="6" spans="1:13" x14ac:dyDescent="0.3">
      <c r="A6" s="21" t="s">
        <v>58</v>
      </c>
      <c r="B6" s="27" t="s">
        <v>88</v>
      </c>
      <c r="C6" s="183">
        <v>20602</v>
      </c>
      <c r="D6" s="183">
        <v>20602</v>
      </c>
      <c r="E6" s="290">
        <v>18041</v>
      </c>
      <c r="F6" s="287">
        <v>18041</v>
      </c>
      <c r="G6" s="172">
        <v>19910</v>
      </c>
      <c r="H6" s="172">
        <v>19910</v>
      </c>
      <c r="I6" s="212">
        <v>19910</v>
      </c>
      <c r="J6" s="315">
        <v>19910</v>
      </c>
      <c r="K6" s="183">
        <v>21768</v>
      </c>
      <c r="L6" s="396">
        <f>Income!F2</f>
        <v>21768</v>
      </c>
    </row>
    <row r="7" spans="1:13" x14ac:dyDescent="0.3">
      <c r="A7" s="21"/>
      <c r="B7" s="27" t="s">
        <v>220</v>
      </c>
      <c r="C7" s="183">
        <v>0</v>
      </c>
      <c r="D7" s="183">
        <v>0</v>
      </c>
      <c r="E7" s="290">
        <v>0</v>
      </c>
      <c r="F7" s="287">
        <v>0</v>
      </c>
      <c r="G7" s="172">
        <v>0</v>
      </c>
      <c r="H7" s="172">
        <v>0</v>
      </c>
      <c r="I7" s="212"/>
      <c r="J7" s="315">
        <v>1567.5</v>
      </c>
      <c r="K7" s="183"/>
      <c r="L7" s="396">
        <f>Income!$H$66</f>
        <v>700</v>
      </c>
    </row>
    <row r="8" spans="1:13" x14ac:dyDescent="0.3">
      <c r="A8" s="21"/>
      <c r="B8" s="27" t="s">
        <v>24</v>
      </c>
      <c r="C8" s="183">
        <v>60</v>
      </c>
      <c r="D8" s="183">
        <v>70.789999999999992</v>
      </c>
      <c r="E8" s="290">
        <v>70</v>
      </c>
      <c r="F8" s="287">
        <v>42.459999999999994</v>
      </c>
      <c r="G8" s="172">
        <v>30</v>
      </c>
      <c r="H8" s="172">
        <v>53.88</v>
      </c>
      <c r="I8" s="212">
        <v>30</v>
      </c>
      <c r="J8" s="315">
        <v>72.819999999999993</v>
      </c>
      <c r="K8" s="183">
        <v>40</v>
      </c>
      <c r="L8" s="396">
        <f>Income!$I$66</f>
        <v>286.28999999999996</v>
      </c>
    </row>
    <row r="9" spans="1:13" x14ac:dyDescent="0.3">
      <c r="A9" s="21"/>
      <c r="B9" s="27" t="s">
        <v>106</v>
      </c>
      <c r="C9" s="183">
        <v>0</v>
      </c>
      <c r="D9" s="183">
        <v>240.5</v>
      </c>
      <c r="E9" s="290">
        <v>0</v>
      </c>
      <c r="F9" s="287">
        <v>389.5</v>
      </c>
      <c r="G9" s="172">
        <v>0</v>
      </c>
      <c r="H9" s="172">
        <v>380</v>
      </c>
      <c r="I9" s="212">
        <v>0</v>
      </c>
      <c r="J9" s="315">
        <v>340</v>
      </c>
      <c r="K9" s="183">
        <v>0</v>
      </c>
      <c r="L9" s="396">
        <f>Income!J2</f>
        <v>355</v>
      </c>
    </row>
    <row r="10" spans="1:13" x14ac:dyDescent="0.3">
      <c r="A10" s="21"/>
      <c r="B10" s="27" t="s">
        <v>221</v>
      </c>
      <c r="C10" s="183"/>
      <c r="D10" s="183"/>
      <c r="E10" s="290"/>
      <c r="F10" s="287"/>
      <c r="G10" s="172"/>
      <c r="H10" s="172"/>
      <c r="I10" s="212"/>
      <c r="J10" s="315">
        <f>Income!P66</f>
        <v>0</v>
      </c>
      <c r="K10" s="183"/>
      <c r="L10" s="396">
        <f>Income!P2</f>
        <v>0</v>
      </c>
    </row>
    <row r="11" spans="1:13" x14ac:dyDescent="0.3">
      <c r="A11" s="21"/>
      <c r="B11" s="27" t="s">
        <v>45</v>
      </c>
      <c r="C11" s="183">
        <v>139</v>
      </c>
      <c r="D11" s="183">
        <v>138.91999999999999</v>
      </c>
      <c r="E11" s="290">
        <v>139</v>
      </c>
      <c r="F11" s="287">
        <v>114.41</v>
      </c>
      <c r="G11" s="172">
        <v>139</v>
      </c>
      <c r="H11" s="172">
        <v>117.6</v>
      </c>
      <c r="I11" s="212">
        <v>139</v>
      </c>
      <c r="J11" s="315">
        <v>306.86</v>
      </c>
      <c r="K11" s="183">
        <v>140</v>
      </c>
      <c r="L11" s="396">
        <f>Income!N66</f>
        <v>0</v>
      </c>
    </row>
    <row r="12" spans="1:13" x14ac:dyDescent="0.3">
      <c r="A12" s="21"/>
      <c r="B12" s="27" t="s">
        <v>59</v>
      </c>
      <c r="C12" s="183">
        <v>280</v>
      </c>
      <c r="D12" s="183">
        <v>287.16000000000003</v>
      </c>
      <c r="E12" s="290">
        <v>280</v>
      </c>
      <c r="F12" s="287">
        <v>318.86</v>
      </c>
      <c r="G12" s="172">
        <v>280</v>
      </c>
      <c r="H12" s="172" t="e">
        <f>Income!#REF!</f>
        <v>#REF!</v>
      </c>
      <c r="I12" s="212">
        <v>280</v>
      </c>
      <c r="J12" s="315">
        <v>304.74</v>
      </c>
      <c r="K12" s="183">
        <v>280</v>
      </c>
      <c r="L12" s="396">
        <f>Income!$K$66</f>
        <v>288.31</v>
      </c>
    </row>
    <row r="13" spans="1:13" x14ac:dyDescent="0.3">
      <c r="A13" s="21"/>
      <c r="B13" s="26" t="str">
        <f>Income!G1</f>
        <v>TRANSPARANCY</v>
      </c>
      <c r="C13" s="183">
        <v>0</v>
      </c>
      <c r="D13" s="183">
        <v>0</v>
      </c>
      <c r="E13" s="290">
        <v>0</v>
      </c>
      <c r="F13" s="287">
        <v>0</v>
      </c>
      <c r="G13" s="172"/>
      <c r="H13" s="172">
        <f>Income!G66</f>
        <v>0</v>
      </c>
      <c r="I13" s="212"/>
      <c r="J13" s="315">
        <f>Income!$G$66</f>
        <v>0</v>
      </c>
      <c r="K13" s="183"/>
      <c r="L13" s="396">
        <f>Income!$G$66</f>
        <v>0</v>
      </c>
    </row>
    <row r="14" spans="1:13" x14ac:dyDescent="0.3">
      <c r="A14" s="21"/>
      <c r="B14" s="27" t="s">
        <v>230</v>
      </c>
      <c r="C14" s="183">
        <v>0</v>
      </c>
      <c r="D14" s="183">
        <v>211.27</v>
      </c>
      <c r="E14" s="290">
        <v>0</v>
      </c>
      <c r="F14" s="287">
        <v>103.5</v>
      </c>
      <c r="G14" s="172">
        <v>0</v>
      </c>
      <c r="H14" s="172">
        <v>1443.54</v>
      </c>
      <c r="I14" s="212"/>
      <c r="J14" s="315">
        <v>4903.6000000000004</v>
      </c>
      <c r="K14" s="183"/>
      <c r="L14" s="396">
        <f>Income!$M$66+Income!S66</f>
        <v>0</v>
      </c>
    </row>
    <row r="15" spans="1:13" x14ac:dyDescent="0.3">
      <c r="A15" s="21"/>
      <c r="B15" s="27" t="s">
        <v>52</v>
      </c>
      <c r="C15" s="183">
        <v>0</v>
      </c>
      <c r="D15" s="183">
        <v>1154.1200000000001</v>
      </c>
      <c r="E15" s="290">
        <v>0</v>
      </c>
      <c r="F15" s="287">
        <v>0</v>
      </c>
      <c r="G15" s="172"/>
      <c r="H15" s="172">
        <v>1419.89</v>
      </c>
      <c r="I15" s="212"/>
      <c r="J15" s="315">
        <v>3474.72</v>
      </c>
      <c r="K15" s="183"/>
      <c r="L15" s="396" t="s">
        <v>22</v>
      </c>
    </row>
    <row r="16" spans="1:13" x14ac:dyDescent="0.3">
      <c r="A16" s="21"/>
      <c r="B16" s="27" t="s">
        <v>245</v>
      </c>
      <c r="C16" s="183"/>
      <c r="D16" s="183"/>
      <c r="E16" s="290"/>
      <c r="F16" s="287"/>
      <c r="G16" s="172"/>
      <c r="H16" s="172"/>
      <c r="I16" s="212"/>
      <c r="J16" s="315"/>
      <c r="K16" s="183">
        <v>1000</v>
      </c>
      <c r="L16" s="396"/>
    </row>
    <row r="17" spans="1:13" ht="14.5" thickBot="1" x14ac:dyDescent="0.35">
      <c r="A17" s="166" t="s">
        <v>17</v>
      </c>
      <c r="B17" s="167"/>
      <c r="C17" s="185">
        <f>SUM(C6:C15)</f>
        <v>21081</v>
      </c>
      <c r="D17" s="185">
        <v>22704.76</v>
      </c>
      <c r="E17" s="328">
        <v>18530</v>
      </c>
      <c r="F17" s="288">
        <v>19009.73</v>
      </c>
      <c r="G17" s="173">
        <v>20359</v>
      </c>
      <c r="H17" s="173" t="e">
        <f>SUM(H6:H15)</f>
        <v>#REF!</v>
      </c>
      <c r="I17" s="321">
        <f>SUM(I6:I15)</f>
        <v>20359</v>
      </c>
      <c r="J17" s="316">
        <f>SUM(J6:J15)</f>
        <v>30880.240000000005</v>
      </c>
      <c r="K17" s="397">
        <f>SUM(K6:K16)</f>
        <v>23228</v>
      </c>
      <c r="L17" s="398">
        <f>SUM(L6:L15)</f>
        <v>23397.600000000002</v>
      </c>
    </row>
    <row r="18" spans="1:13" ht="14.5" thickTop="1" x14ac:dyDescent="0.3">
      <c r="A18" s="21"/>
      <c r="C18" s="183"/>
      <c r="D18" s="183"/>
      <c r="E18" s="290"/>
      <c r="F18" s="285"/>
      <c r="G18" s="174"/>
      <c r="H18" s="174"/>
      <c r="I18" s="212"/>
      <c r="J18" s="313"/>
      <c r="K18" s="183"/>
      <c r="L18" s="395"/>
    </row>
    <row r="19" spans="1:13" x14ac:dyDescent="0.3">
      <c r="A19" s="162"/>
      <c r="B19" s="161"/>
      <c r="C19" s="183"/>
      <c r="D19" s="183" t="s">
        <v>112</v>
      </c>
      <c r="E19" s="290"/>
      <c r="F19" s="285" t="s">
        <v>112</v>
      </c>
      <c r="G19" s="174"/>
      <c r="H19" s="174" t="s">
        <v>112</v>
      </c>
      <c r="I19" s="212"/>
      <c r="J19" s="313" t="s">
        <v>112</v>
      </c>
      <c r="K19" s="183"/>
      <c r="L19" s="395" t="s">
        <v>112</v>
      </c>
    </row>
    <row r="20" spans="1:13" x14ac:dyDescent="0.3">
      <c r="A20" s="21" t="s">
        <v>60</v>
      </c>
      <c r="C20" s="183"/>
      <c r="D20" s="183"/>
      <c r="E20" s="290"/>
      <c r="F20" s="285"/>
      <c r="G20" s="174"/>
      <c r="H20" s="174"/>
      <c r="I20" s="212"/>
      <c r="J20" s="313"/>
      <c r="K20" s="183"/>
      <c r="L20" s="395"/>
    </row>
    <row r="21" spans="1:13" x14ac:dyDescent="0.3">
      <c r="A21" s="163" t="s">
        <v>61</v>
      </c>
      <c r="B21" s="27" t="s">
        <v>62</v>
      </c>
      <c r="C21" s="183">
        <v>5500</v>
      </c>
      <c r="D21" s="183">
        <v>5852.1600000000008</v>
      </c>
      <c r="E21" s="290">
        <v>5900</v>
      </c>
      <c r="F21" s="287">
        <v>6268.0200000000013</v>
      </c>
      <c r="G21" s="172">
        <v>6600</v>
      </c>
      <c r="H21" s="172">
        <v>6624.6</v>
      </c>
      <c r="I21" s="212">
        <v>6800</v>
      </c>
      <c r="J21" s="315">
        <v>3436.24</v>
      </c>
      <c r="K21" s="183">
        <v>8150</v>
      </c>
      <c r="L21" s="396">
        <f>Expenditure!M5</f>
        <v>5875.01</v>
      </c>
      <c r="M21" s="27" t="s">
        <v>140</v>
      </c>
    </row>
    <row r="22" spans="1:13" x14ac:dyDescent="0.3">
      <c r="B22" s="27" t="s">
        <v>63</v>
      </c>
      <c r="C22" s="183">
        <v>250</v>
      </c>
      <c r="D22" s="183">
        <v>1010.56</v>
      </c>
      <c r="E22" s="290">
        <v>800</v>
      </c>
      <c r="F22" s="287">
        <v>30.48</v>
      </c>
      <c r="G22" s="172">
        <v>600</v>
      </c>
      <c r="H22" s="172">
        <v>33.9</v>
      </c>
      <c r="I22" s="212">
        <v>300</v>
      </c>
      <c r="J22" s="374">
        <v>224.06</v>
      </c>
      <c r="K22" s="183">
        <v>300</v>
      </c>
      <c r="L22" s="452">
        <f>Expenditure!O5 +Expenditure!N5</f>
        <v>206.25</v>
      </c>
      <c r="M22" s="27" t="s">
        <v>140</v>
      </c>
    </row>
    <row r="23" spans="1:13" ht="17" x14ac:dyDescent="0.6">
      <c r="B23" s="27" t="s">
        <v>64</v>
      </c>
      <c r="C23" s="183">
        <v>216</v>
      </c>
      <c r="D23" s="183">
        <v>216</v>
      </c>
      <c r="E23" s="290">
        <v>216</v>
      </c>
      <c r="F23" s="287">
        <v>216</v>
      </c>
      <c r="G23" s="172">
        <v>216</v>
      </c>
      <c r="H23" s="172">
        <v>216</v>
      </c>
      <c r="I23" s="322">
        <v>216</v>
      </c>
      <c r="J23" s="336">
        <v>108</v>
      </c>
      <c r="K23" s="399">
        <v>216</v>
      </c>
      <c r="L23" s="400">
        <f>Expenditure!P5</f>
        <v>203.54999999999998</v>
      </c>
      <c r="M23" s="27" t="s">
        <v>140</v>
      </c>
    </row>
    <row r="24" spans="1:13" ht="17.5" thickBot="1" x14ac:dyDescent="0.65">
      <c r="A24" s="164" t="s">
        <v>17</v>
      </c>
      <c r="B24" s="164"/>
      <c r="C24" s="185">
        <f>SUM(C20:C23)</f>
        <v>5966</v>
      </c>
      <c r="D24" s="183">
        <v>7078.7200000000012</v>
      </c>
      <c r="E24" s="290">
        <v>6916</v>
      </c>
      <c r="F24" s="288">
        <v>6514.5000000000009</v>
      </c>
      <c r="G24" s="229">
        <v>7416</v>
      </c>
      <c r="H24" s="229">
        <f>SUM(H20:H23)</f>
        <v>6874.5</v>
      </c>
      <c r="I24" s="322">
        <f>SUM(I21:I23)</f>
        <v>7316</v>
      </c>
      <c r="J24" s="333">
        <f>SUM(J20:J23)</f>
        <v>3768.2999999999997</v>
      </c>
      <c r="K24" s="399">
        <f>SUM(K21:K23)</f>
        <v>8666</v>
      </c>
      <c r="L24" s="401">
        <f>SUM(L20:L23)</f>
        <v>6284.81</v>
      </c>
    </row>
    <row r="25" spans="1:13" ht="14.5" thickTop="1" x14ac:dyDescent="0.3">
      <c r="C25" s="183"/>
      <c r="D25" s="183"/>
      <c r="E25" s="290"/>
      <c r="F25" s="287"/>
      <c r="G25" s="172"/>
      <c r="H25" s="172"/>
      <c r="I25" s="212"/>
      <c r="J25" s="315"/>
      <c r="K25" s="183"/>
      <c r="L25" s="396"/>
    </row>
    <row r="26" spans="1:13" x14ac:dyDescent="0.3">
      <c r="A26" s="163" t="s">
        <v>48</v>
      </c>
      <c r="B26" s="27" t="s">
        <v>94</v>
      </c>
      <c r="C26" s="183">
        <v>120</v>
      </c>
      <c r="D26" s="183">
        <v>84</v>
      </c>
      <c r="E26" s="290">
        <v>84</v>
      </c>
      <c r="F26" s="287">
        <v>142</v>
      </c>
      <c r="G26" s="172">
        <v>132</v>
      </c>
      <c r="H26" s="172">
        <v>132</v>
      </c>
      <c r="I26" s="212">
        <v>132</v>
      </c>
      <c r="J26" s="375">
        <v>132</v>
      </c>
      <c r="K26" s="183">
        <v>132</v>
      </c>
      <c r="L26" s="396">
        <f>Expenditure!$R$5</f>
        <v>66</v>
      </c>
      <c r="M26" s="27" t="s">
        <v>140</v>
      </c>
    </row>
    <row r="27" spans="1:13" x14ac:dyDescent="0.3">
      <c r="B27" s="27" t="s">
        <v>65</v>
      </c>
      <c r="C27" s="183">
        <v>800</v>
      </c>
      <c r="D27" s="183">
        <v>832.6</v>
      </c>
      <c r="E27" s="290">
        <v>800</v>
      </c>
      <c r="F27" s="287">
        <v>678.7299999999999</v>
      </c>
      <c r="G27" s="172">
        <v>800</v>
      </c>
      <c r="H27" s="172">
        <v>967.58</v>
      </c>
      <c r="I27" s="212">
        <v>500</v>
      </c>
      <c r="J27" s="315">
        <v>266.67</v>
      </c>
      <c r="K27" s="183">
        <v>500</v>
      </c>
      <c r="L27" s="396">
        <f>SUM(Expenditure!S5,'Clerk''s Expenses Account'!H50)</f>
        <v>154.24</v>
      </c>
      <c r="M27" s="27" t="s">
        <v>140</v>
      </c>
    </row>
    <row r="28" spans="1:13" x14ac:dyDescent="0.3">
      <c r="B28" s="27" t="s">
        <v>66</v>
      </c>
      <c r="C28" s="183">
        <v>100</v>
      </c>
      <c r="D28" s="183">
        <v>50</v>
      </c>
      <c r="E28" s="290">
        <v>100</v>
      </c>
      <c r="F28" s="287">
        <v>50</v>
      </c>
      <c r="G28" s="172">
        <v>100</v>
      </c>
      <c r="H28" s="172">
        <f>Expenditure!Z113</f>
        <v>58</v>
      </c>
      <c r="I28" s="212">
        <v>100</v>
      </c>
      <c r="J28" s="315">
        <v>50</v>
      </c>
      <c r="K28" s="183">
        <v>100</v>
      </c>
      <c r="L28" s="396">
        <f>Expenditure!$T$5</f>
        <v>0</v>
      </c>
      <c r="M28" s="27" t="s">
        <v>141</v>
      </c>
    </row>
    <row r="29" spans="1:13" x14ac:dyDescent="0.3">
      <c r="B29" s="27" t="s">
        <v>67</v>
      </c>
      <c r="C29" s="183">
        <v>200</v>
      </c>
      <c r="D29" s="183">
        <v>20</v>
      </c>
      <c r="E29" s="290">
        <v>100</v>
      </c>
      <c r="F29" s="287">
        <v>20</v>
      </c>
      <c r="G29" s="172">
        <v>50</v>
      </c>
      <c r="H29" s="172">
        <v>50</v>
      </c>
      <c r="I29" s="212">
        <v>50</v>
      </c>
      <c r="J29" s="315">
        <v>20</v>
      </c>
      <c r="K29" s="183">
        <v>50</v>
      </c>
      <c r="L29" s="396">
        <f>SUM(Expenditure!U113,'Clerk''s Expenses Account'!K50)</f>
        <v>20</v>
      </c>
      <c r="M29" s="27" t="s">
        <v>142</v>
      </c>
    </row>
    <row r="30" spans="1:13" x14ac:dyDescent="0.3">
      <c r="B30" s="27" t="s">
        <v>236</v>
      </c>
      <c r="C30" s="183">
        <v>250</v>
      </c>
      <c r="D30" s="183">
        <v>150</v>
      </c>
      <c r="E30" s="290">
        <v>200</v>
      </c>
      <c r="F30" s="287">
        <v>180</v>
      </c>
      <c r="G30" s="172">
        <v>250</v>
      </c>
      <c r="H30" s="172">
        <v>190</v>
      </c>
      <c r="I30" s="212">
        <v>325</v>
      </c>
      <c r="J30" s="315">
        <v>350</v>
      </c>
      <c r="K30" s="183">
        <v>400</v>
      </c>
      <c r="L30" s="396">
        <f>Expenditure!V5</f>
        <v>350</v>
      </c>
      <c r="M30" s="27" t="s">
        <v>143</v>
      </c>
    </row>
    <row r="31" spans="1:13" ht="17" x14ac:dyDescent="0.6">
      <c r="B31" s="27" t="s">
        <v>69</v>
      </c>
      <c r="C31" s="183">
        <v>390</v>
      </c>
      <c r="D31" s="183">
        <v>420</v>
      </c>
      <c r="E31" s="290">
        <v>390</v>
      </c>
      <c r="F31" s="287">
        <v>144.89999999999998</v>
      </c>
      <c r="G31" s="172">
        <v>390</v>
      </c>
      <c r="H31" s="172">
        <v>172.98</v>
      </c>
      <c r="I31" s="322">
        <v>390</v>
      </c>
      <c r="J31" s="336" t="e">
        <f>Expenditure!#REF!</f>
        <v>#REF!</v>
      </c>
      <c r="K31" s="399">
        <v>420</v>
      </c>
      <c r="L31" s="400">
        <f>Expenditure!W5</f>
        <v>212.5</v>
      </c>
      <c r="M31" s="27" t="s">
        <v>143</v>
      </c>
    </row>
    <row r="32" spans="1:13" ht="17.5" thickBot="1" x14ac:dyDescent="0.65">
      <c r="A32" s="164" t="s">
        <v>17</v>
      </c>
      <c r="B32" s="165"/>
      <c r="C32" s="185">
        <f>SUM(C26:C31)</f>
        <v>1860</v>
      </c>
      <c r="D32" s="185">
        <v>1556.6</v>
      </c>
      <c r="E32" s="328">
        <f>SUM(E26:E31)</f>
        <v>1674</v>
      </c>
      <c r="F32" s="288">
        <v>1215.6300000000001</v>
      </c>
      <c r="G32" s="229">
        <v>1722</v>
      </c>
      <c r="H32" s="229">
        <f>SUM(H26:H31)</f>
        <v>1570.56</v>
      </c>
      <c r="I32" s="322">
        <f>SUM(I26:I31)</f>
        <v>1497</v>
      </c>
      <c r="J32" s="333" t="e">
        <f>SUM(J26:J31)</f>
        <v>#REF!</v>
      </c>
      <c r="K32" s="399">
        <f>SUM(K26:K31)</f>
        <v>1602</v>
      </c>
      <c r="L32" s="401">
        <f>SUM(L26:L31)</f>
        <v>802.74</v>
      </c>
    </row>
    <row r="33" spans="1:13" ht="14.5" thickTop="1" x14ac:dyDescent="0.3">
      <c r="C33" s="183"/>
      <c r="D33" s="183"/>
      <c r="E33" s="290"/>
      <c r="F33" s="287"/>
      <c r="G33" s="172"/>
      <c r="H33" s="172"/>
      <c r="I33" s="212"/>
      <c r="J33" s="315"/>
      <c r="K33" s="183"/>
      <c r="L33" s="396"/>
      <c r="M33" s="27" t="s">
        <v>144</v>
      </c>
    </row>
    <row r="34" spans="1:13" x14ac:dyDescent="0.3">
      <c r="A34" s="163" t="s">
        <v>70</v>
      </c>
      <c r="B34" s="27" t="s">
        <v>45</v>
      </c>
      <c r="C34" s="183">
        <v>648</v>
      </c>
      <c r="D34" s="183">
        <v>544</v>
      </c>
      <c r="E34" s="290">
        <v>660</v>
      </c>
      <c r="F34" s="287">
        <v>560</v>
      </c>
      <c r="G34" s="172">
        <v>680</v>
      </c>
      <c r="H34" s="172">
        <v>700</v>
      </c>
      <c r="I34" s="212">
        <v>700</v>
      </c>
      <c r="J34" s="315">
        <v>735</v>
      </c>
      <c r="K34" s="183">
        <v>800</v>
      </c>
      <c r="L34" s="396">
        <f>Expenditure!$X$5</f>
        <v>0</v>
      </c>
      <c r="M34" s="27" t="s">
        <v>144</v>
      </c>
    </row>
    <row r="35" spans="1:13" x14ac:dyDescent="0.3">
      <c r="B35" s="27" t="s">
        <v>71</v>
      </c>
      <c r="C35" s="183">
        <v>65</v>
      </c>
      <c r="D35" s="183">
        <v>0</v>
      </c>
      <c r="E35" s="290">
        <v>130</v>
      </c>
      <c r="F35" s="287">
        <v>70</v>
      </c>
      <c r="G35" s="172">
        <v>130</v>
      </c>
      <c r="H35" s="172">
        <v>526</v>
      </c>
      <c r="I35" s="212">
        <v>260</v>
      </c>
      <c r="J35" s="315">
        <v>0</v>
      </c>
      <c r="K35" s="183">
        <v>260</v>
      </c>
      <c r="L35" s="396">
        <f>Expenditure!Y113</f>
        <v>0</v>
      </c>
      <c r="M35" s="27" t="s">
        <v>145</v>
      </c>
    </row>
    <row r="36" spans="1:13" x14ac:dyDescent="0.3">
      <c r="B36" s="27" t="s">
        <v>72</v>
      </c>
      <c r="C36" s="183">
        <v>240</v>
      </c>
      <c r="D36" s="183">
        <v>96.48</v>
      </c>
      <c r="E36" s="290">
        <v>250</v>
      </c>
      <c r="F36" s="287">
        <v>375</v>
      </c>
      <c r="G36" s="172">
        <v>700</v>
      </c>
      <c r="H36" s="172">
        <v>723.99</v>
      </c>
      <c r="I36" s="212">
        <v>700</v>
      </c>
      <c r="J36" s="315">
        <v>615</v>
      </c>
      <c r="K36" s="183">
        <v>700</v>
      </c>
      <c r="L36" s="396">
        <f>SUM(Expenditure!Z5, 'Clerk''s Expenses Account'!I50)</f>
        <v>420</v>
      </c>
      <c r="M36" s="27" t="s">
        <v>146</v>
      </c>
    </row>
    <row r="37" spans="1:13" x14ac:dyDescent="0.3">
      <c r="B37" s="27" t="s">
        <v>73</v>
      </c>
      <c r="C37" s="183">
        <v>132</v>
      </c>
      <c r="D37" s="183">
        <v>159.98000000000002</v>
      </c>
      <c r="E37" s="290">
        <v>265</v>
      </c>
      <c r="F37" s="287">
        <v>22.5</v>
      </c>
      <c r="G37" s="172">
        <v>270</v>
      </c>
      <c r="H37" s="332">
        <v>0</v>
      </c>
      <c r="I37" s="212">
        <v>0</v>
      </c>
      <c r="J37" s="315">
        <f>Expenditure!AI113</f>
        <v>0</v>
      </c>
      <c r="K37" s="183">
        <v>0</v>
      </c>
      <c r="L37" s="396" t="s">
        <v>23</v>
      </c>
      <c r="M37" s="27" t="s">
        <v>158</v>
      </c>
    </row>
    <row r="38" spans="1:13" x14ac:dyDescent="0.3">
      <c r="B38" s="27" t="s">
        <v>210</v>
      </c>
      <c r="C38" s="183"/>
      <c r="D38" s="183"/>
      <c r="E38" s="290"/>
      <c r="F38" s="292"/>
      <c r="G38" s="172"/>
      <c r="H38" s="332">
        <v>5280.7</v>
      </c>
      <c r="I38" s="317"/>
      <c r="J38" s="315"/>
      <c r="K38" s="391"/>
      <c r="L38" s="396"/>
    </row>
    <row r="39" spans="1:13" ht="17" x14ac:dyDescent="0.6">
      <c r="B39" s="27" t="s">
        <v>211</v>
      </c>
      <c r="C39" s="183"/>
      <c r="D39" s="183"/>
      <c r="E39" s="290"/>
      <c r="F39" s="292"/>
      <c r="G39" s="172"/>
      <c r="H39" s="332">
        <v>799.47</v>
      </c>
      <c r="I39" s="213"/>
      <c r="J39" s="336"/>
      <c r="K39" s="187"/>
      <c r="L39" s="400"/>
    </row>
    <row r="40" spans="1:13" ht="17.5" thickBot="1" x14ac:dyDescent="0.65">
      <c r="A40" s="164" t="s">
        <v>17</v>
      </c>
      <c r="B40" s="164"/>
      <c r="C40" s="186">
        <f>SUM(C34:C37)</f>
        <v>1085</v>
      </c>
      <c r="D40" s="186">
        <v>800.46</v>
      </c>
      <c r="E40" s="329">
        <v>1305</v>
      </c>
      <c r="F40" s="287">
        <f>SUM(F34:F38)</f>
        <v>1027.5</v>
      </c>
      <c r="G40" s="229">
        <v>1780</v>
      </c>
      <c r="H40" s="229">
        <f>SUM(H34:H39)</f>
        <v>8030.16</v>
      </c>
      <c r="I40" s="323">
        <f>SUM(I34:I37)</f>
        <v>1660</v>
      </c>
      <c r="J40" s="333">
        <f>SUM(J34:J37)</f>
        <v>1350</v>
      </c>
      <c r="K40" s="402">
        <f>SUM(K34:K37)</f>
        <v>1760</v>
      </c>
      <c r="L40" s="401">
        <f>SUM(L34:L37)</f>
        <v>420</v>
      </c>
    </row>
    <row r="41" spans="1:13" ht="14.5" thickTop="1" x14ac:dyDescent="0.3">
      <c r="C41" s="187"/>
      <c r="D41" s="187"/>
      <c r="E41" s="291"/>
      <c r="F41" s="292"/>
      <c r="G41" s="172"/>
      <c r="H41" s="172"/>
      <c r="I41" s="317"/>
      <c r="J41" s="315"/>
      <c r="K41" s="391"/>
      <c r="L41" s="396"/>
    </row>
    <row r="42" spans="1:13" x14ac:dyDescent="0.3">
      <c r="A42" s="163" t="s">
        <v>74</v>
      </c>
      <c r="B42" s="27" t="s">
        <v>75</v>
      </c>
      <c r="C42" s="187">
        <v>150</v>
      </c>
      <c r="D42" s="187">
        <v>121</v>
      </c>
      <c r="E42" s="291">
        <v>150</v>
      </c>
      <c r="F42" s="287">
        <v>0</v>
      </c>
      <c r="G42" s="172">
        <v>150</v>
      </c>
      <c r="H42" s="172">
        <v>0</v>
      </c>
      <c r="I42" s="213">
        <v>150</v>
      </c>
      <c r="J42" s="315">
        <f>Expenditure!AB5</f>
        <v>100</v>
      </c>
      <c r="K42" s="187">
        <v>150</v>
      </c>
      <c r="L42" s="396">
        <f>Expenditure!AB5</f>
        <v>100</v>
      </c>
      <c r="M42" s="27" t="s">
        <v>147</v>
      </c>
    </row>
    <row r="43" spans="1:13" x14ac:dyDescent="0.3">
      <c r="B43" s="27" t="s">
        <v>76</v>
      </c>
      <c r="C43" s="187">
        <v>250</v>
      </c>
      <c r="D43" s="187">
        <v>10</v>
      </c>
      <c r="E43" s="291">
        <v>250</v>
      </c>
      <c r="F43" s="287">
        <v>0</v>
      </c>
      <c r="G43" s="172">
        <v>250</v>
      </c>
      <c r="H43" s="172">
        <v>0</v>
      </c>
      <c r="I43" s="213">
        <v>100</v>
      </c>
      <c r="J43" s="315">
        <f>Expenditure!AC113</f>
        <v>0</v>
      </c>
      <c r="K43" s="187">
        <v>100</v>
      </c>
      <c r="L43" s="396"/>
      <c r="M43" s="27" t="s">
        <v>144</v>
      </c>
    </row>
    <row r="44" spans="1:13" x14ac:dyDescent="0.3">
      <c r="B44" s="27" t="s">
        <v>277</v>
      </c>
      <c r="C44" s="187"/>
      <c r="D44" s="187"/>
      <c r="E44" s="291"/>
      <c r="F44" s="287"/>
      <c r="G44" s="172"/>
      <c r="H44" s="172">
        <v>150</v>
      </c>
      <c r="I44" s="213">
        <v>500</v>
      </c>
      <c r="J44" s="315"/>
      <c r="K44" s="187">
        <v>500</v>
      </c>
      <c r="L44" s="396">
        <f>Expenditure!AS5</f>
        <v>500</v>
      </c>
    </row>
    <row r="45" spans="1:13" ht="14.5" thickBot="1" x14ac:dyDescent="0.35">
      <c r="A45" s="164" t="s">
        <v>17</v>
      </c>
      <c r="B45" s="164"/>
      <c r="C45" s="186">
        <f>SUM(C42:C43)</f>
        <v>400</v>
      </c>
      <c r="D45" s="186">
        <v>131</v>
      </c>
      <c r="E45" s="329">
        <v>400</v>
      </c>
      <c r="F45" s="330">
        <v>0</v>
      </c>
      <c r="G45" s="230">
        <v>400</v>
      </c>
      <c r="H45" s="230">
        <f>SUM(H42:H44)</f>
        <v>150</v>
      </c>
      <c r="I45" s="323">
        <f>SUM(I42:I44)</f>
        <v>750</v>
      </c>
      <c r="J45" s="334">
        <f>SUM(J42:J43)</f>
        <v>100</v>
      </c>
      <c r="K45" s="402">
        <f>SUM(K42:K44)</f>
        <v>750</v>
      </c>
      <c r="L45" s="403">
        <f>SUM(L42:L44)</f>
        <v>600</v>
      </c>
    </row>
    <row r="46" spans="1:13" ht="14.5" thickTop="1" x14ac:dyDescent="0.3">
      <c r="C46" s="187"/>
      <c r="D46" s="187"/>
      <c r="E46" s="291"/>
      <c r="F46" s="289"/>
      <c r="G46" s="175"/>
      <c r="H46" s="175"/>
      <c r="I46" s="213"/>
      <c r="J46" s="318"/>
      <c r="K46" s="187"/>
      <c r="L46" s="404"/>
    </row>
    <row r="47" spans="1:13" x14ac:dyDescent="0.3">
      <c r="B47" s="36" t="s">
        <v>98</v>
      </c>
      <c r="C47" s="187">
        <v>500</v>
      </c>
      <c r="D47" s="187">
        <v>0</v>
      </c>
      <c r="E47" s="291">
        <v>1000</v>
      </c>
      <c r="F47" s="289">
        <v>0</v>
      </c>
      <c r="G47" s="175">
        <v>500</v>
      </c>
      <c r="H47" s="175">
        <v>0</v>
      </c>
      <c r="I47" s="213">
        <v>500</v>
      </c>
      <c r="J47" s="318">
        <f>Expenditure!AZ113</f>
        <v>0</v>
      </c>
      <c r="K47" s="187" t="s">
        <v>22</v>
      </c>
      <c r="L47" s="404">
        <f>Expenditure!BB113</f>
        <v>0</v>
      </c>
      <c r="M47" s="27" t="s">
        <v>148</v>
      </c>
    </row>
    <row r="48" spans="1:13" x14ac:dyDescent="0.3">
      <c r="B48" s="36" t="s">
        <v>77</v>
      </c>
      <c r="C48" s="187">
        <v>200</v>
      </c>
      <c r="D48" s="187">
        <v>486</v>
      </c>
      <c r="E48" s="291">
        <v>400</v>
      </c>
      <c r="F48" s="289">
        <v>90</v>
      </c>
      <c r="G48" s="175">
        <v>400</v>
      </c>
      <c r="H48" s="175">
        <v>315</v>
      </c>
      <c r="I48" s="213">
        <v>400</v>
      </c>
      <c r="J48" s="318">
        <f>Expenditure!AD113</f>
        <v>190.59000000000003</v>
      </c>
      <c r="K48" s="187">
        <v>400</v>
      </c>
      <c r="L48" s="404">
        <f>Expenditure!AD113</f>
        <v>190.59000000000003</v>
      </c>
      <c r="M48" s="27" t="s">
        <v>162</v>
      </c>
    </row>
    <row r="49" spans="1:13" x14ac:dyDescent="0.3">
      <c r="B49" s="36" t="s">
        <v>15</v>
      </c>
      <c r="C49" s="187">
        <v>420</v>
      </c>
      <c r="D49" s="187">
        <v>479.64</v>
      </c>
      <c r="E49" s="291">
        <v>1000</v>
      </c>
      <c r="F49" s="289">
        <v>589.57000000000005</v>
      </c>
      <c r="G49" s="175">
        <v>700</v>
      </c>
      <c r="H49" s="175">
        <v>605.76</v>
      </c>
      <c r="I49" s="213">
        <v>695</v>
      </c>
      <c r="J49" s="318">
        <f>Expenditure!AE113</f>
        <v>833.91</v>
      </c>
      <c r="K49" s="187">
        <v>900</v>
      </c>
      <c r="L49" s="404">
        <f>Expenditure!AE113</f>
        <v>833.91</v>
      </c>
      <c r="M49" s="27" t="s">
        <v>150</v>
      </c>
    </row>
    <row r="50" spans="1:13" x14ac:dyDescent="0.3">
      <c r="B50" s="36" t="s">
        <v>25</v>
      </c>
      <c r="C50" s="187">
        <v>550</v>
      </c>
      <c r="D50" s="187">
        <v>575.91000000000008</v>
      </c>
      <c r="E50" s="291">
        <v>580</v>
      </c>
      <c r="F50" s="289">
        <v>586.48</v>
      </c>
      <c r="G50" s="175">
        <v>600</v>
      </c>
      <c r="H50" s="175">
        <v>605.57000000000005</v>
      </c>
      <c r="I50" s="213">
        <v>600</v>
      </c>
      <c r="J50" s="318">
        <f>Expenditure!AF113</f>
        <v>618.71</v>
      </c>
      <c r="K50" s="187">
        <v>600</v>
      </c>
      <c r="L50" s="404">
        <f>Expenditure!AF113</f>
        <v>618.71</v>
      </c>
      <c r="M50" s="27" t="s">
        <v>151</v>
      </c>
    </row>
    <row r="51" spans="1:13" x14ac:dyDescent="0.3">
      <c r="B51" s="36" t="s">
        <v>78</v>
      </c>
      <c r="C51" s="187">
        <v>1000</v>
      </c>
      <c r="D51" s="187">
        <v>1100</v>
      </c>
      <c r="E51" s="291">
        <v>500</v>
      </c>
      <c r="F51" s="289">
        <v>69</v>
      </c>
      <c r="G51" s="175">
        <v>500</v>
      </c>
      <c r="H51" s="175">
        <v>0</v>
      </c>
      <c r="I51" s="213">
        <v>600</v>
      </c>
      <c r="J51" s="318">
        <f>Expenditure!AG113</f>
        <v>0</v>
      </c>
      <c r="K51" s="187">
        <v>600</v>
      </c>
      <c r="L51" s="404">
        <f>Expenditure!AG5</f>
        <v>600</v>
      </c>
      <c r="M51" s="27" t="s">
        <v>143</v>
      </c>
    </row>
    <row r="52" spans="1:13" x14ac:dyDescent="0.3">
      <c r="B52" s="36" t="s">
        <v>79</v>
      </c>
      <c r="C52" s="187">
        <v>900</v>
      </c>
      <c r="D52" s="187">
        <v>900</v>
      </c>
      <c r="E52" s="291">
        <v>900</v>
      </c>
      <c r="F52" s="289">
        <v>936</v>
      </c>
      <c r="G52" s="175">
        <v>936</v>
      </c>
      <c r="H52" s="175">
        <v>0</v>
      </c>
      <c r="I52" s="213">
        <v>936</v>
      </c>
      <c r="J52" s="318">
        <f>Expenditure!$AH$5</f>
        <v>350</v>
      </c>
      <c r="K52" s="187">
        <v>1300</v>
      </c>
      <c r="L52" s="404">
        <f>Expenditure!$AH$5</f>
        <v>350</v>
      </c>
      <c r="M52" s="27" t="s">
        <v>152</v>
      </c>
    </row>
    <row r="53" spans="1:13" x14ac:dyDescent="0.3">
      <c r="B53" s="36" t="s">
        <v>16</v>
      </c>
      <c r="C53" s="187">
        <v>500</v>
      </c>
      <c r="D53" s="187">
        <v>115.35</v>
      </c>
      <c r="E53" s="291">
        <v>0</v>
      </c>
      <c r="F53" s="289">
        <v>0</v>
      </c>
      <c r="G53" s="175">
        <v>1000</v>
      </c>
      <c r="H53" s="175">
        <v>84.86</v>
      </c>
      <c r="I53" s="213">
        <v>0</v>
      </c>
      <c r="J53" s="318">
        <v>0</v>
      </c>
      <c r="K53" s="187">
        <v>500</v>
      </c>
      <c r="L53" s="404">
        <f>Expenditure!AI5</f>
        <v>500</v>
      </c>
      <c r="M53" s="27" t="s">
        <v>143</v>
      </c>
    </row>
    <row r="54" spans="1:13" x14ac:dyDescent="0.3">
      <c r="B54" s="36" t="s">
        <v>36</v>
      </c>
      <c r="C54" s="187">
        <v>2250</v>
      </c>
      <c r="D54" s="187">
        <v>2025</v>
      </c>
      <c r="E54" s="291">
        <v>2405</v>
      </c>
      <c r="F54" s="289">
        <v>1930</v>
      </c>
      <c r="G54" s="175">
        <v>2405</v>
      </c>
      <c r="H54" s="175">
        <v>1510</v>
      </c>
      <c r="I54" s="213">
        <v>2405</v>
      </c>
      <c r="J54" s="318">
        <f>Expenditure!AJ113</f>
        <v>2790</v>
      </c>
      <c r="K54" s="187">
        <v>3650</v>
      </c>
      <c r="L54" s="404">
        <f>Expenditure!AJ113</f>
        <v>2790</v>
      </c>
      <c r="M54" s="27" t="s">
        <v>153</v>
      </c>
    </row>
    <row r="55" spans="1:13" x14ac:dyDescent="0.3">
      <c r="B55" s="36" t="s">
        <v>80</v>
      </c>
      <c r="C55" s="187">
        <v>1450</v>
      </c>
      <c r="D55" s="187">
        <v>1290</v>
      </c>
      <c r="E55" s="291">
        <v>1450</v>
      </c>
      <c r="F55" s="289">
        <v>1890</v>
      </c>
      <c r="G55" s="175">
        <v>2000</v>
      </c>
      <c r="H55" s="175">
        <v>2805</v>
      </c>
      <c r="I55" s="213">
        <v>3000</v>
      </c>
      <c r="J55" s="318">
        <f>Expenditure!AK113</f>
        <v>0</v>
      </c>
      <c r="K55" s="187">
        <v>2500</v>
      </c>
      <c r="L55" s="404">
        <f>Expenditure!AK113</f>
        <v>0</v>
      </c>
      <c r="M55" s="27" t="s">
        <v>153</v>
      </c>
    </row>
    <row r="56" spans="1:13" x14ac:dyDescent="0.3">
      <c r="B56" s="36" t="s">
        <v>136</v>
      </c>
      <c r="C56" s="187">
        <v>0</v>
      </c>
      <c r="D56" s="187">
        <v>1445</v>
      </c>
      <c r="E56" s="291">
        <v>0</v>
      </c>
      <c r="F56" s="289">
        <v>0</v>
      </c>
      <c r="G56" s="175">
        <v>0</v>
      </c>
      <c r="H56" s="175">
        <v>817.8</v>
      </c>
      <c r="I56" s="213">
        <v>0</v>
      </c>
      <c r="J56" s="376">
        <f>Expenditure!AL113</f>
        <v>0</v>
      </c>
      <c r="K56" s="187">
        <v>0</v>
      </c>
      <c r="L56" s="405">
        <f>Expenditure!AN113</f>
        <v>0</v>
      </c>
      <c r="M56" s="27" t="s">
        <v>154</v>
      </c>
    </row>
    <row r="57" spans="1:13" x14ac:dyDescent="0.3">
      <c r="B57" s="36" t="s">
        <v>135</v>
      </c>
      <c r="C57" s="187">
        <v>0</v>
      </c>
      <c r="D57" s="187">
        <v>0</v>
      </c>
      <c r="E57" s="291">
        <v>0</v>
      </c>
      <c r="F57" s="289">
        <v>0</v>
      </c>
      <c r="G57" s="175">
        <v>0</v>
      </c>
      <c r="H57" s="175">
        <v>0</v>
      </c>
      <c r="I57" s="213">
        <v>0</v>
      </c>
      <c r="J57" s="318">
        <v>0</v>
      </c>
      <c r="K57" s="187">
        <v>0</v>
      </c>
      <c r="L57" s="404">
        <v>0</v>
      </c>
      <c r="M57" s="27" t="s">
        <v>155</v>
      </c>
    </row>
    <row r="58" spans="1:13" s="251" customFormat="1" x14ac:dyDescent="0.3">
      <c r="B58" s="369" t="s">
        <v>167</v>
      </c>
      <c r="C58" s="377">
        <v>4000</v>
      </c>
      <c r="D58" s="377"/>
      <c r="E58" s="378">
        <v>0</v>
      </c>
      <c r="F58" s="379"/>
      <c r="G58" s="380"/>
      <c r="H58" s="380">
        <v>976.25</v>
      </c>
      <c r="I58" s="381">
        <v>0</v>
      </c>
      <c r="J58" s="376"/>
      <c r="K58" s="377">
        <v>0</v>
      </c>
      <c r="L58" s="405"/>
      <c r="M58" s="251" t="s">
        <v>198</v>
      </c>
    </row>
    <row r="59" spans="1:13" x14ac:dyDescent="0.3">
      <c r="B59" s="36" t="s">
        <v>212</v>
      </c>
      <c r="C59" s="187"/>
      <c r="D59" s="187"/>
      <c r="E59" s="291"/>
      <c r="F59" s="289"/>
      <c r="G59" s="175"/>
      <c r="H59" s="175">
        <v>1000</v>
      </c>
      <c r="I59" s="317"/>
      <c r="J59" s="337"/>
      <c r="K59" s="391"/>
      <c r="L59" s="406"/>
    </row>
    <row r="60" spans="1:13" x14ac:dyDescent="0.3">
      <c r="B60" s="36"/>
      <c r="C60" s="187"/>
      <c r="D60" s="187"/>
      <c r="E60" s="291"/>
      <c r="F60" s="292"/>
      <c r="G60" s="27"/>
      <c r="H60" s="27"/>
      <c r="I60" s="323">
        <f>SUM(I47:I58)</f>
        <v>9136</v>
      </c>
      <c r="J60" s="382">
        <f>SUM(J47:J58)</f>
        <v>4783.21</v>
      </c>
      <c r="K60" s="402">
        <f>SUM(K47:K58)</f>
        <v>10450</v>
      </c>
      <c r="L60" s="407">
        <f>SUM(L47:L59)</f>
        <v>5883.21</v>
      </c>
    </row>
    <row r="61" spans="1:13" x14ac:dyDescent="0.3">
      <c r="A61" s="133" t="s">
        <v>81</v>
      </c>
      <c r="B61" s="133"/>
      <c r="C61" s="188">
        <f>SUM(C45:C58)+C40+C32+C24</f>
        <v>21081</v>
      </c>
      <c r="D61" s="188">
        <f>SUM(D45:D57)+D40+D32+D24</f>
        <v>17983.68</v>
      </c>
      <c r="E61" s="331">
        <f>SUM(E45:E57)+E40+E32+E24</f>
        <v>18530</v>
      </c>
      <c r="F61" s="289">
        <v>14848.68</v>
      </c>
      <c r="G61" s="175">
        <v>20359</v>
      </c>
      <c r="H61" s="175">
        <f>SUM(H45:H57)+H40+H32+H24</f>
        <v>23369.21</v>
      </c>
      <c r="I61" s="324">
        <f>SUM(I45+I40+I32+I24+I60)</f>
        <v>20359</v>
      </c>
      <c r="J61" s="335" t="e">
        <f>SUM(J24+J32+J40+J45+J60)</f>
        <v>#REF!</v>
      </c>
      <c r="K61" s="408">
        <f>SUM(K45+K40+K32+K24+K60)</f>
        <v>23228</v>
      </c>
      <c r="L61" s="409">
        <f>SUM(L24+L32+L40+L45+L60)</f>
        <v>13990.76</v>
      </c>
    </row>
    <row r="62" spans="1:13" x14ac:dyDescent="0.3">
      <c r="B62" s="135"/>
      <c r="G62" s="212"/>
      <c r="H62" s="234"/>
      <c r="I62" s="176"/>
      <c r="J62" s="176"/>
      <c r="M62" s="293"/>
    </row>
    <row r="63" spans="1:13" ht="14.5" x14ac:dyDescent="0.35">
      <c r="B63" s="383" t="s">
        <v>22</v>
      </c>
      <c r="G63" s="212"/>
      <c r="H63" s="233"/>
      <c r="I63" s="175"/>
      <c r="J63" s="175"/>
    </row>
    <row r="64" spans="1:13" x14ac:dyDescent="0.3">
      <c r="G64" s="212"/>
      <c r="H64" s="235"/>
      <c r="I64" s="177"/>
      <c r="J64" s="177"/>
    </row>
    <row r="65" spans="2:8" x14ac:dyDescent="0.3">
      <c r="G65" s="212"/>
      <c r="H65" s="236"/>
    </row>
    <row r="66" spans="2:8" x14ac:dyDescent="0.3">
      <c r="G66" s="212"/>
      <c r="H66" s="236"/>
    </row>
    <row r="67" spans="2:8" x14ac:dyDescent="0.3">
      <c r="G67" s="212"/>
      <c r="H67" s="236"/>
    </row>
    <row r="68" spans="2:8" x14ac:dyDescent="0.3">
      <c r="G68" s="212"/>
      <c r="H68" s="236"/>
    </row>
    <row r="69" spans="2:8" x14ac:dyDescent="0.3">
      <c r="G69" s="212"/>
      <c r="H69" s="236"/>
    </row>
    <row r="70" spans="2:8" x14ac:dyDescent="0.3">
      <c r="G70" s="212"/>
      <c r="H70" s="236"/>
    </row>
    <row r="71" spans="2:8" x14ac:dyDescent="0.3">
      <c r="G71" s="212"/>
      <c r="H71" s="236"/>
    </row>
    <row r="72" spans="2:8" x14ac:dyDescent="0.3">
      <c r="G72" s="212"/>
      <c r="H72" s="236"/>
    </row>
    <row r="73" spans="2:8" x14ac:dyDescent="0.3">
      <c r="G73" s="212"/>
    </row>
    <row r="74" spans="2:8" x14ac:dyDescent="0.3">
      <c r="B74" s="223" t="s">
        <v>22</v>
      </c>
      <c r="G74" s="212"/>
    </row>
    <row r="75" spans="2:8" x14ac:dyDescent="0.3">
      <c r="G75" s="212"/>
    </row>
    <row r="76" spans="2:8" x14ac:dyDescent="0.3">
      <c r="G76" s="212"/>
    </row>
    <row r="77" spans="2:8" x14ac:dyDescent="0.3">
      <c r="G77" s="212"/>
    </row>
    <row r="78" spans="2:8" x14ac:dyDescent="0.3">
      <c r="G78" s="212"/>
    </row>
    <row r="79" spans="2:8" x14ac:dyDescent="0.3">
      <c r="G79" s="212"/>
    </row>
    <row r="80" spans="2:8" x14ac:dyDescent="0.3">
      <c r="G80" s="212"/>
    </row>
    <row r="81" spans="7:7" x14ac:dyDescent="0.3">
      <c r="G81" s="212"/>
    </row>
    <row r="82" spans="7:7" x14ac:dyDescent="0.3">
      <c r="G82" s="212"/>
    </row>
    <row r="83" spans="7:7" x14ac:dyDescent="0.3">
      <c r="G83" s="212"/>
    </row>
    <row r="84" spans="7:7" x14ac:dyDescent="0.3">
      <c r="G84" s="212"/>
    </row>
    <row r="85" spans="7:7" x14ac:dyDescent="0.3">
      <c r="G85" s="212"/>
    </row>
    <row r="86" spans="7:7" x14ac:dyDescent="0.3">
      <c r="G86" s="212"/>
    </row>
    <row r="87" spans="7:7" x14ac:dyDescent="0.3">
      <c r="G87" s="212"/>
    </row>
    <row r="88" spans="7:7" x14ac:dyDescent="0.3">
      <c r="G88" s="212"/>
    </row>
    <row r="89" spans="7:7" x14ac:dyDescent="0.3">
      <c r="G89" s="212"/>
    </row>
    <row r="90" spans="7:7" x14ac:dyDescent="0.3">
      <c r="G90" s="212"/>
    </row>
    <row r="91" spans="7:7" x14ac:dyDescent="0.3">
      <c r="G91" s="212"/>
    </row>
    <row r="92" spans="7:7" x14ac:dyDescent="0.3">
      <c r="G92" s="212"/>
    </row>
    <row r="93" spans="7:7" x14ac:dyDescent="0.3">
      <c r="G93" s="212"/>
    </row>
    <row r="94" spans="7:7" x14ac:dyDescent="0.3">
      <c r="G94" s="212"/>
    </row>
    <row r="95" spans="7:7" x14ac:dyDescent="0.3">
      <c r="G95" s="212"/>
    </row>
    <row r="96" spans="7:7" x14ac:dyDescent="0.3">
      <c r="G96" s="212"/>
    </row>
    <row r="97" spans="7:7" x14ac:dyDescent="0.3">
      <c r="G97" s="212"/>
    </row>
    <row r="98" spans="7:7" x14ac:dyDescent="0.3">
      <c r="G98" s="212"/>
    </row>
    <row r="99" spans="7:7" x14ac:dyDescent="0.3">
      <c r="G99" s="212"/>
    </row>
    <row r="100" spans="7:7" x14ac:dyDescent="0.3">
      <c r="G100" s="212"/>
    </row>
    <row r="101" spans="7:7" x14ac:dyDescent="0.3">
      <c r="G101" s="212"/>
    </row>
    <row r="102" spans="7:7" x14ac:dyDescent="0.3">
      <c r="G102" s="212"/>
    </row>
    <row r="103" spans="7:7" x14ac:dyDescent="0.3">
      <c r="G103" s="212"/>
    </row>
    <row r="104" spans="7:7" x14ac:dyDescent="0.3">
      <c r="G104" s="212"/>
    </row>
    <row r="105" spans="7:7" x14ac:dyDescent="0.3">
      <c r="G105" s="212"/>
    </row>
    <row r="106" spans="7:7" x14ac:dyDescent="0.3">
      <c r="G106" s="212"/>
    </row>
    <row r="107" spans="7:7" x14ac:dyDescent="0.3">
      <c r="G107" s="212"/>
    </row>
    <row r="108" spans="7:7" x14ac:dyDescent="0.3">
      <c r="G108" s="212"/>
    </row>
    <row r="109" spans="7:7" x14ac:dyDescent="0.3">
      <c r="G109" s="212"/>
    </row>
    <row r="110" spans="7:7" x14ac:dyDescent="0.3">
      <c r="G110" s="212"/>
    </row>
    <row r="111" spans="7:7" x14ac:dyDescent="0.3">
      <c r="G111" s="212"/>
    </row>
    <row r="112" spans="7:7" x14ac:dyDescent="0.3">
      <c r="G112" s="212"/>
    </row>
    <row r="113" spans="7:7" x14ac:dyDescent="0.3">
      <c r="G113" s="212"/>
    </row>
  </sheetData>
  <pageMargins left="0.7" right="0.7" top="0.75" bottom="0.75" header="0.3" footer="0.3"/>
  <pageSetup paperSize="9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76"/>
  <sheetViews>
    <sheetView topLeftCell="C47" zoomScale="85" zoomScaleNormal="85" workbookViewId="0">
      <selection activeCell="N67" sqref="N67"/>
    </sheetView>
  </sheetViews>
  <sheetFormatPr defaultColWidth="8.6328125" defaultRowHeight="12.5" x14ac:dyDescent="0.25"/>
  <cols>
    <col min="1" max="1" width="10.08984375" bestFit="1" customWidth="1"/>
    <col min="2" max="2" width="8.6328125" style="442" customWidth="1"/>
    <col min="3" max="3" width="22.453125" customWidth="1"/>
    <col min="4" max="4" width="10.6328125" customWidth="1"/>
    <col min="5" max="5" width="10.54296875" customWidth="1"/>
    <col min="6" max="6" width="11.453125" customWidth="1"/>
    <col min="7" max="7" width="8.90625" bestFit="1" customWidth="1"/>
    <col min="8" max="8" width="8.90625" style="216" bestFit="1" customWidth="1"/>
    <col min="9" max="9" width="12.36328125" style="216" customWidth="1"/>
    <col min="10" max="10" width="8.6328125" style="216"/>
    <col min="11" max="11" width="8.6328125" style="219"/>
    <col min="12" max="12" width="9.6328125" style="216" customWidth="1"/>
    <col min="13" max="13" width="10.36328125" customWidth="1"/>
    <col min="14" max="14" width="5.7265625" customWidth="1"/>
    <col min="15" max="15" width="3.54296875" customWidth="1"/>
    <col min="16" max="16" width="9.453125" customWidth="1"/>
    <col min="17" max="17" width="12.08984375" style="259" customWidth="1"/>
    <col min="18" max="18" width="8.6328125" style="259"/>
  </cols>
  <sheetData>
    <row r="1" spans="1:21" ht="13" x14ac:dyDescent="0.3">
      <c r="J1" s="458" t="s">
        <v>350</v>
      </c>
      <c r="P1" s="197" t="s">
        <v>31</v>
      </c>
      <c r="Q1" s="16" t="s">
        <v>242</v>
      </c>
      <c r="R1" s="371" t="s">
        <v>190</v>
      </c>
      <c r="S1" s="297" t="s">
        <v>226</v>
      </c>
    </row>
    <row r="2" spans="1:21" ht="13" x14ac:dyDescent="0.3">
      <c r="A2" t="s">
        <v>31</v>
      </c>
      <c r="B2" s="442" t="s">
        <v>95</v>
      </c>
      <c r="C2" t="s">
        <v>47</v>
      </c>
      <c r="D2" t="s">
        <v>89</v>
      </c>
      <c r="E2" t="s">
        <v>52</v>
      </c>
      <c r="F2" s="255" t="s">
        <v>17</v>
      </c>
      <c r="G2" s="215" t="s">
        <v>35</v>
      </c>
      <c r="H2" s="217" t="s">
        <v>191</v>
      </c>
      <c r="I2" s="217" t="s">
        <v>195</v>
      </c>
      <c r="J2" s="217" t="s">
        <v>349</v>
      </c>
      <c r="K2" s="220" t="s">
        <v>192</v>
      </c>
      <c r="L2" s="217" t="s">
        <v>315</v>
      </c>
      <c r="M2" s="197" t="s">
        <v>187</v>
      </c>
      <c r="N2" s="218" t="s">
        <v>421</v>
      </c>
      <c r="P2" s="197" t="s">
        <v>296</v>
      </c>
      <c r="Q2" s="410">
        <v>175.41</v>
      </c>
      <c r="S2" s="259"/>
      <c r="T2" s="20" t="s">
        <v>22</v>
      </c>
    </row>
    <row r="3" spans="1:21" ht="13" x14ac:dyDescent="0.3">
      <c r="A3" s="20" t="s">
        <v>267</v>
      </c>
      <c r="B3" s="295" t="s">
        <v>163</v>
      </c>
      <c r="C3" s="20" t="s">
        <v>265</v>
      </c>
      <c r="D3" s="196">
        <v>8.32</v>
      </c>
      <c r="E3" s="138">
        <v>1.67</v>
      </c>
      <c r="F3" s="196">
        <v>9.99</v>
      </c>
      <c r="G3" s="199"/>
      <c r="H3" s="216">
        <v>8.32</v>
      </c>
      <c r="M3" s="20" t="s">
        <v>173</v>
      </c>
      <c r="N3">
        <v>42</v>
      </c>
      <c r="O3" s="343" t="s">
        <v>163</v>
      </c>
      <c r="P3" s="20" t="s">
        <v>22</v>
      </c>
      <c r="Q3"/>
      <c r="R3" s="297">
        <v>134.97999999999999</v>
      </c>
      <c r="S3" s="297" t="s">
        <v>22</v>
      </c>
    </row>
    <row r="4" spans="1:21" ht="13" x14ac:dyDescent="0.3">
      <c r="A4" s="20" t="s">
        <v>264</v>
      </c>
      <c r="B4" s="295" t="s">
        <v>163</v>
      </c>
      <c r="C4" s="20" t="s">
        <v>219</v>
      </c>
      <c r="D4" s="196">
        <v>21</v>
      </c>
      <c r="E4" s="138">
        <v>4.2</v>
      </c>
      <c r="F4" s="196">
        <v>25.2</v>
      </c>
      <c r="G4" s="199"/>
      <c r="I4" s="216">
        <v>21</v>
      </c>
      <c r="M4" s="20" t="s">
        <v>174</v>
      </c>
      <c r="N4">
        <v>43</v>
      </c>
      <c r="O4" s="343" t="s">
        <v>163</v>
      </c>
      <c r="P4" s="20" t="s">
        <v>22</v>
      </c>
      <c r="Q4"/>
      <c r="R4" s="297">
        <v>35.19</v>
      </c>
      <c r="S4" s="297" t="s">
        <v>22</v>
      </c>
    </row>
    <row r="5" spans="1:21" ht="13" x14ac:dyDescent="0.3">
      <c r="A5" s="20" t="s">
        <v>266</v>
      </c>
      <c r="B5" s="295" t="s">
        <v>163</v>
      </c>
      <c r="C5" s="20" t="s">
        <v>265</v>
      </c>
      <c r="D5" s="196">
        <v>8.32</v>
      </c>
      <c r="E5" s="138">
        <v>1.67</v>
      </c>
      <c r="F5" s="196">
        <v>9.99</v>
      </c>
      <c r="G5" s="199"/>
      <c r="H5" s="216">
        <v>8.32</v>
      </c>
      <c r="M5" s="20" t="s">
        <v>175</v>
      </c>
      <c r="N5">
        <v>44</v>
      </c>
      <c r="O5" s="343" t="s">
        <v>163</v>
      </c>
      <c r="P5" s="20" t="s">
        <v>22</v>
      </c>
      <c r="Q5" s="20"/>
      <c r="R5" s="297">
        <v>35.19</v>
      </c>
      <c r="S5" s="297">
        <f>SUM(R3,R4,R5)</f>
        <v>205.35999999999999</v>
      </c>
    </row>
    <row r="6" spans="1:21" ht="13" x14ac:dyDescent="0.3">
      <c r="A6" s="20" t="s">
        <v>268</v>
      </c>
      <c r="B6" s="295" t="s">
        <v>163</v>
      </c>
      <c r="C6" s="20" t="s">
        <v>219</v>
      </c>
      <c r="D6" s="196">
        <v>21</v>
      </c>
      <c r="E6" s="138">
        <v>4.2</v>
      </c>
      <c r="F6" s="196">
        <v>25.2</v>
      </c>
      <c r="G6" s="199"/>
      <c r="I6" s="216">
        <v>21</v>
      </c>
      <c r="M6" s="20" t="s">
        <v>178</v>
      </c>
      <c r="N6" t="s">
        <v>22</v>
      </c>
      <c r="O6" s="343" t="s">
        <v>163</v>
      </c>
      <c r="P6" s="20"/>
      <c r="Q6" s="20"/>
      <c r="R6" s="297">
        <v>173.62</v>
      </c>
      <c r="S6" s="297">
        <f t="shared" ref="S6:S11" si="0">S5+R6</f>
        <v>378.98</v>
      </c>
    </row>
    <row r="7" spans="1:21" ht="13" x14ac:dyDescent="0.3">
      <c r="A7" s="20" t="s">
        <v>260</v>
      </c>
      <c r="B7" s="295" t="s">
        <v>163</v>
      </c>
      <c r="C7" s="20" t="s">
        <v>219</v>
      </c>
      <c r="D7" s="196">
        <v>15</v>
      </c>
      <c r="E7" s="138">
        <v>3</v>
      </c>
      <c r="F7" s="196">
        <v>18</v>
      </c>
      <c r="G7" s="199"/>
      <c r="I7" s="216">
        <v>15</v>
      </c>
      <c r="M7" s="20" t="s">
        <v>179</v>
      </c>
      <c r="N7">
        <v>45</v>
      </c>
      <c r="O7" s="343" t="s">
        <v>163</v>
      </c>
      <c r="P7" s="20"/>
      <c r="Q7" s="20"/>
      <c r="R7" s="297">
        <v>62.79</v>
      </c>
      <c r="S7" s="297">
        <f t="shared" si="0"/>
        <v>441.77000000000004</v>
      </c>
    </row>
    <row r="8" spans="1:21" ht="13" x14ac:dyDescent="0.3">
      <c r="A8" s="20" t="s">
        <v>269</v>
      </c>
      <c r="B8" s="295" t="s">
        <v>163</v>
      </c>
      <c r="C8" s="20" t="s">
        <v>265</v>
      </c>
      <c r="D8" s="196">
        <v>8.32</v>
      </c>
      <c r="E8" s="138">
        <v>1.67</v>
      </c>
      <c r="F8" s="196">
        <v>9.99</v>
      </c>
      <c r="G8" s="199"/>
      <c r="H8" s="216">
        <v>8.32</v>
      </c>
      <c r="I8" s="218"/>
      <c r="L8" s="216" t="s">
        <v>22</v>
      </c>
      <c r="M8" s="20" t="s">
        <v>180</v>
      </c>
      <c r="N8">
        <v>46</v>
      </c>
      <c r="O8" s="343" t="s">
        <v>163</v>
      </c>
      <c r="P8" s="20" t="s">
        <v>22</v>
      </c>
      <c r="Q8" s="20"/>
      <c r="R8" s="297">
        <v>84.39</v>
      </c>
      <c r="S8" s="297">
        <f t="shared" si="0"/>
        <v>526.16000000000008</v>
      </c>
    </row>
    <row r="9" spans="1:21" ht="13" x14ac:dyDescent="0.3">
      <c r="A9" s="20" t="s">
        <v>270</v>
      </c>
      <c r="B9" s="295" t="s">
        <v>163</v>
      </c>
      <c r="C9" s="20" t="s">
        <v>271</v>
      </c>
      <c r="D9" s="196">
        <v>29</v>
      </c>
      <c r="E9" s="138">
        <v>5.8</v>
      </c>
      <c r="F9" s="196">
        <v>34.799999999999997</v>
      </c>
      <c r="G9" s="199"/>
      <c r="I9" s="216">
        <v>29</v>
      </c>
      <c r="M9" s="20" t="s">
        <v>181</v>
      </c>
      <c r="N9">
        <v>47</v>
      </c>
      <c r="O9" s="343" t="s">
        <v>163</v>
      </c>
      <c r="P9" s="20"/>
      <c r="Q9" s="196">
        <f>Q2+S9-F50</f>
        <v>120.01999999999998</v>
      </c>
      <c r="R9" s="297">
        <v>173.81</v>
      </c>
      <c r="S9" s="297">
        <f t="shared" si="0"/>
        <v>699.97</v>
      </c>
    </row>
    <row r="10" spans="1:21" ht="13" x14ac:dyDescent="0.3">
      <c r="A10" s="20" t="s">
        <v>270</v>
      </c>
      <c r="B10" s="295" t="s">
        <v>163</v>
      </c>
      <c r="C10" s="20" t="s">
        <v>272</v>
      </c>
      <c r="D10" s="196"/>
      <c r="E10" s="138"/>
      <c r="F10" s="196">
        <v>34.799999999999997</v>
      </c>
      <c r="G10" s="199"/>
      <c r="M10" s="20" t="s">
        <v>182</v>
      </c>
      <c r="N10">
        <v>48</v>
      </c>
      <c r="O10" s="343" t="s">
        <v>163</v>
      </c>
      <c r="P10" s="20"/>
      <c r="Q10" s="20"/>
      <c r="R10" s="297">
        <v>92.57</v>
      </c>
      <c r="S10" s="297">
        <f t="shared" si="0"/>
        <v>792.54</v>
      </c>
      <c r="U10">
        <v>848.94</v>
      </c>
    </row>
    <row r="11" spans="1:21" ht="13" x14ac:dyDescent="0.3">
      <c r="A11" s="20" t="s">
        <v>270</v>
      </c>
      <c r="B11" s="295" t="s">
        <v>163</v>
      </c>
      <c r="C11" s="20" t="s">
        <v>273</v>
      </c>
      <c r="D11" s="196"/>
      <c r="E11" s="138"/>
      <c r="F11" s="196">
        <v>34.799999999999997</v>
      </c>
      <c r="G11" s="199"/>
      <c r="M11" s="20" t="s">
        <v>183</v>
      </c>
      <c r="N11">
        <v>49</v>
      </c>
      <c r="O11" s="343" t="s">
        <v>163</v>
      </c>
      <c r="Q11"/>
      <c r="R11" s="297">
        <v>56.4</v>
      </c>
      <c r="S11" s="259">
        <f t="shared" si="0"/>
        <v>848.93999999999994</v>
      </c>
      <c r="U11">
        <v>-755.36</v>
      </c>
    </row>
    <row r="12" spans="1:21" ht="13" x14ac:dyDescent="0.3">
      <c r="A12" s="20" t="s">
        <v>297</v>
      </c>
      <c r="B12" s="295" t="s">
        <v>163</v>
      </c>
      <c r="C12" s="20" t="s">
        <v>273</v>
      </c>
      <c r="D12" s="196"/>
      <c r="E12" s="138"/>
      <c r="F12" s="196">
        <v>-34.799999999999997</v>
      </c>
      <c r="G12" s="196"/>
      <c r="H12" s="218"/>
      <c r="M12" s="20" t="s">
        <v>184</v>
      </c>
      <c r="P12" s="20"/>
      <c r="Q12" s="20"/>
      <c r="R12" s="297" t="s">
        <v>22</v>
      </c>
      <c r="S12" s="297" t="s">
        <v>22</v>
      </c>
      <c r="T12">
        <v>848.94</v>
      </c>
      <c r="U12">
        <f>SUM(U9:U11)</f>
        <v>93.580000000000041</v>
      </c>
    </row>
    <row r="13" spans="1:21" ht="13" x14ac:dyDescent="0.3">
      <c r="A13" s="20" t="s">
        <v>297</v>
      </c>
      <c r="B13" s="295" t="s">
        <v>163</v>
      </c>
      <c r="C13" s="20" t="s">
        <v>273</v>
      </c>
      <c r="D13" s="196"/>
      <c r="E13" s="138"/>
      <c r="F13" s="196">
        <v>-34.799999999999997</v>
      </c>
      <c r="G13" s="196"/>
      <c r="M13" s="20" t="s">
        <v>185</v>
      </c>
      <c r="P13" s="20"/>
      <c r="Q13" s="20"/>
      <c r="R13" s="297" t="s">
        <v>22</v>
      </c>
      <c r="S13" s="297" t="s">
        <v>22</v>
      </c>
      <c r="T13">
        <v>-755.36</v>
      </c>
    </row>
    <row r="14" spans="1:21" ht="13" x14ac:dyDescent="0.3">
      <c r="A14" s="20" t="s">
        <v>298</v>
      </c>
      <c r="B14" s="295" t="s">
        <v>163</v>
      </c>
      <c r="C14" s="20" t="s">
        <v>299</v>
      </c>
      <c r="D14" s="196">
        <v>82.36</v>
      </c>
      <c r="E14" s="138">
        <v>18.47</v>
      </c>
      <c r="F14" s="196">
        <v>110.83</v>
      </c>
      <c r="G14" s="196"/>
      <c r="L14" s="216">
        <v>82.36</v>
      </c>
      <c r="M14" s="20" t="s">
        <v>186</v>
      </c>
      <c r="P14" s="20"/>
      <c r="Q14"/>
      <c r="R14" s="297" t="s">
        <v>22</v>
      </c>
      <c r="S14" s="297" t="s">
        <v>22</v>
      </c>
      <c r="T14">
        <f>SUM(T12:T13)</f>
        <v>93.580000000000041</v>
      </c>
    </row>
    <row r="15" spans="1:21" ht="13" x14ac:dyDescent="0.3">
      <c r="A15" s="20" t="s">
        <v>300</v>
      </c>
      <c r="B15" s="295" t="s">
        <v>163</v>
      </c>
      <c r="C15" s="20" t="s">
        <v>301</v>
      </c>
      <c r="D15" s="196">
        <v>29</v>
      </c>
      <c r="E15" s="138">
        <v>5.8</v>
      </c>
      <c r="F15" s="196">
        <v>34.799999999999997</v>
      </c>
      <c r="G15" s="196"/>
      <c r="I15" s="216">
        <v>29</v>
      </c>
      <c r="P15" s="352"/>
      <c r="Q15"/>
      <c r="R15" s="297" t="s">
        <v>22</v>
      </c>
      <c r="S15" s="297" t="s">
        <v>22</v>
      </c>
    </row>
    <row r="16" spans="1:21" ht="13" x14ac:dyDescent="0.3">
      <c r="A16" s="20" t="s">
        <v>300</v>
      </c>
      <c r="B16" s="295" t="s">
        <v>163</v>
      </c>
      <c r="C16" s="20" t="s">
        <v>219</v>
      </c>
      <c r="D16" s="214">
        <v>15</v>
      </c>
      <c r="E16" s="138">
        <v>3</v>
      </c>
      <c r="F16" s="196">
        <v>18</v>
      </c>
      <c r="G16" s="196"/>
      <c r="I16" s="216">
        <v>15</v>
      </c>
      <c r="Q16" s="20" t="s">
        <v>22</v>
      </c>
      <c r="R16" s="492">
        <f>SUM(R3:R15)</f>
        <v>848.93999999999994</v>
      </c>
      <c r="S16" s="259"/>
    </row>
    <row r="17" spans="1:18" ht="13" x14ac:dyDescent="0.3">
      <c r="A17" s="20" t="s">
        <v>302</v>
      </c>
      <c r="B17" s="295" t="s">
        <v>163</v>
      </c>
      <c r="C17" s="20" t="s">
        <v>303</v>
      </c>
      <c r="D17" s="196">
        <v>8.32</v>
      </c>
      <c r="E17" s="138">
        <v>1.67</v>
      </c>
      <c r="F17" s="196">
        <v>9.99</v>
      </c>
      <c r="G17" s="196"/>
      <c r="H17" s="216">
        <v>8.32</v>
      </c>
      <c r="P17" s="20"/>
      <c r="R17" s="297"/>
    </row>
    <row r="18" spans="1:18" ht="13" x14ac:dyDescent="0.3">
      <c r="A18" s="20" t="s">
        <v>330</v>
      </c>
      <c r="B18" s="295" t="s">
        <v>163</v>
      </c>
      <c r="C18" s="20" t="s">
        <v>301</v>
      </c>
      <c r="D18" s="196">
        <v>29</v>
      </c>
      <c r="E18" s="138">
        <v>5.8</v>
      </c>
      <c r="F18" s="196">
        <v>34.799999999999997</v>
      </c>
      <c r="G18" s="196"/>
      <c r="I18" s="216">
        <v>29</v>
      </c>
      <c r="P18" s="20"/>
      <c r="R18" s="297"/>
    </row>
    <row r="19" spans="1:18" ht="13" x14ac:dyDescent="0.3">
      <c r="A19" s="20" t="s">
        <v>331</v>
      </c>
      <c r="B19" s="295" t="s">
        <v>163</v>
      </c>
      <c r="C19" s="20" t="s">
        <v>219</v>
      </c>
      <c r="D19" s="196">
        <v>15</v>
      </c>
      <c r="E19" s="138">
        <v>3</v>
      </c>
      <c r="F19" s="196">
        <v>18</v>
      </c>
      <c r="G19" s="196"/>
      <c r="I19" s="216">
        <v>15</v>
      </c>
      <c r="P19" s="20"/>
      <c r="R19" s="297"/>
    </row>
    <row r="20" spans="1:18" ht="13" x14ac:dyDescent="0.3">
      <c r="A20" s="20" t="s">
        <v>332</v>
      </c>
      <c r="B20" s="295" t="s">
        <v>163</v>
      </c>
      <c r="C20" s="20" t="s">
        <v>265</v>
      </c>
      <c r="D20" s="196">
        <v>8.32</v>
      </c>
      <c r="E20" s="138">
        <v>1.67</v>
      </c>
      <c r="F20" s="196">
        <v>9.99</v>
      </c>
      <c r="G20" s="196"/>
      <c r="H20" s="216">
        <v>8.32</v>
      </c>
      <c r="P20" s="20"/>
    </row>
    <row r="21" spans="1:18" x14ac:dyDescent="0.25">
      <c r="A21" s="20" t="s">
        <v>333</v>
      </c>
      <c r="B21" s="442" t="s">
        <v>163</v>
      </c>
      <c r="C21" s="20" t="s">
        <v>219</v>
      </c>
      <c r="D21" s="196">
        <v>18</v>
      </c>
      <c r="E21" s="138">
        <v>3.6</v>
      </c>
      <c r="F21" s="196">
        <v>21.6</v>
      </c>
      <c r="G21" s="199"/>
      <c r="I21" s="216">
        <v>18</v>
      </c>
      <c r="P21" s="20"/>
    </row>
    <row r="22" spans="1:18" ht="13" x14ac:dyDescent="0.3">
      <c r="A22" s="20" t="s">
        <v>334</v>
      </c>
      <c r="B22" s="295" t="s">
        <v>163</v>
      </c>
      <c r="C22" s="20" t="s">
        <v>301</v>
      </c>
      <c r="D22" s="196">
        <v>29</v>
      </c>
      <c r="E22" s="138">
        <v>5.8</v>
      </c>
      <c r="F22" s="196">
        <v>34.799999999999997</v>
      </c>
      <c r="G22" s="199"/>
      <c r="H22" s="218"/>
      <c r="I22" s="216">
        <v>29</v>
      </c>
      <c r="P22" s="20"/>
    </row>
    <row r="23" spans="1:18" ht="13" x14ac:dyDescent="0.3">
      <c r="A23" s="20" t="s">
        <v>335</v>
      </c>
      <c r="B23" s="295" t="s">
        <v>163</v>
      </c>
      <c r="C23" s="20" t="s">
        <v>336</v>
      </c>
      <c r="D23" s="196">
        <v>8.32</v>
      </c>
      <c r="E23" s="138">
        <v>1.67</v>
      </c>
      <c r="F23" s="196">
        <v>9.99</v>
      </c>
      <c r="G23" s="199"/>
      <c r="H23" s="216">
        <v>8.32</v>
      </c>
      <c r="P23" s="20"/>
    </row>
    <row r="24" spans="1:18" ht="13" x14ac:dyDescent="0.3">
      <c r="A24" s="20" t="s">
        <v>345</v>
      </c>
      <c r="B24" s="295" t="s">
        <v>163</v>
      </c>
      <c r="C24" s="20" t="s">
        <v>301</v>
      </c>
      <c r="D24" s="214">
        <v>29</v>
      </c>
      <c r="E24" s="138">
        <v>5.8</v>
      </c>
      <c r="F24" s="51">
        <v>34.799999999999997</v>
      </c>
      <c r="G24" s="199"/>
      <c r="I24" s="216">
        <v>29</v>
      </c>
    </row>
    <row r="25" spans="1:18" ht="13" x14ac:dyDescent="0.3">
      <c r="A25" s="20" t="s">
        <v>346</v>
      </c>
      <c r="B25" s="295" t="s">
        <v>163</v>
      </c>
      <c r="C25" s="20" t="s">
        <v>219</v>
      </c>
      <c r="D25" s="196">
        <v>18</v>
      </c>
      <c r="E25" s="138">
        <v>3.6</v>
      </c>
      <c r="F25" s="196">
        <v>21.6</v>
      </c>
      <c r="G25" s="199"/>
      <c r="I25" s="216">
        <v>18</v>
      </c>
    </row>
    <row r="26" spans="1:18" ht="13" x14ac:dyDescent="0.3">
      <c r="A26" s="20" t="s">
        <v>347</v>
      </c>
      <c r="B26" s="295" t="s">
        <v>163</v>
      </c>
      <c r="C26" s="20" t="s">
        <v>348</v>
      </c>
      <c r="D26" s="196">
        <v>165.19</v>
      </c>
      <c r="E26" s="138"/>
      <c r="F26" s="196">
        <v>165.19</v>
      </c>
      <c r="G26" s="199" t="s">
        <v>22</v>
      </c>
      <c r="H26" s="216">
        <v>0.17</v>
      </c>
      <c r="J26" s="216">
        <v>165.02</v>
      </c>
    </row>
    <row r="27" spans="1:18" ht="13" x14ac:dyDescent="0.3">
      <c r="A27" s="20" t="s">
        <v>417</v>
      </c>
      <c r="B27" s="295" t="s">
        <v>163</v>
      </c>
      <c r="C27" s="20" t="s">
        <v>301</v>
      </c>
      <c r="D27" s="196">
        <v>29</v>
      </c>
      <c r="E27" s="138">
        <v>5.8</v>
      </c>
      <c r="F27" s="51">
        <v>34.799999999999997</v>
      </c>
      <c r="G27" s="199"/>
      <c r="I27" s="216">
        <v>29</v>
      </c>
    </row>
    <row r="28" spans="1:18" ht="13" x14ac:dyDescent="0.3">
      <c r="A28" s="20" t="s">
        <v>418</v>
      </c>
      <c r="B28" s="295" t="s">
        <v>163</v>
      </c>
      <c r="C28" s="20" t="s">
        <v>219</v>
      </c>
      <c r="D28" s="196">
        <v>18</v>
      </c>
      <c r="E28" s="138">
        <v>3.6</v>
      </c>
      <c r="F28" s="196">
        <v>21.6</v>
      </c>
      <c r="G28" s="199"/>
      <c r="I28" s="216">
        <v>18</v>
      </c>
    </row>
    <row r="29" spans="1:18" ht="13" x14ac:dyDescent="0.3">
      <c r="A29" s="20" t="s">
        <v>418</v>
      </c>
      <c r="B29" s="295" t="s">
        <v>163</v>
      </c>
      <c r="C29" s="20" t="s">
        <v>463</v>
      </c>
      <c r="D29" s="196"/>
      <c r="E29" s="138"/>
      <c r="F29" s="196">
        <v>-15</v>
      </c>
      <c r="G29" s="199">
        <v>-15</v>
      </c>
    </row>
    <row r="30" spans="1:18" ht="13" x14ac:dyDescent="0.3">
      <c r="A30" s="20" t="s">
        <v>467</v>
      </c>
      <c r="B30" s="295" t="s">
        <v>163</v>
      </c>
      <c r="C30" s="20" t="s">
        <v>468</v>
      </c>
      <c r="D30" s="196">
        <v>29</v>
      </c>
      <c r="E30" s="138">
        <v>5.8</v>
      </c>
      <c r="F30" s="51">
        <v>34.799999999999997</v>
      </c>
      <c r="G30" s="199"/>
      <c r="I30" s="216">
        <v>29</v>
      </c>
    </row>
    <row r="31" spans="1:18" ht="13" x14ac:dyDescent="0.3">
      <c r="A31" s="20" t="s">
        <v>444</v>
      </c>
      <c r="B31" s="295" t="s">
        <v>163</v>
      </c>
      <c r="C31" s="20" t="s">
        <v>219</v>
      </c>
      <c r="D31" s="196">
        <v>18</v>
      </c>
      <c r="E31" s="138">
        <v>5.8</v>
      </c>
      <c r="F31" s="196">
        <v>21.6</v>
      </c>
      <c r="G31" s="199"/>
      <c r="I31" s="216">
        <v>18</v>
      </c>
    </row>
    <row r="32" spans="1:18" ht="13" x14ac:dyDescent="0.3">
      <c r="A32" s="20"/>
      <c r="B32" s="295"/>
      <c r="C32" s="20"/>
      <c r="D32" s="196"/>
      <c r="E32" s="138"/>
      <c r="F32" s="196"/>
      <c r="G32" s="199"/>
    </row>
    <row r="33" spans="1:7" ht="13" x14ac:dyDescent="0.3">
      <c r="A33" s="20"/>
      <c r="B33" s="295"/>
      <c r="C33" s="20"/>
      <c r="D33" s="196"/>
      <c r="E33" s="138"/>
      <c r="F33" s="51"/>
      <c r="G33" s="199"/>
    </row>
    <row r="34" spans="1:7" ht="13" x14ac:dyDescent="0.3">
      <c r="A34" s="20"/>
      <c r="B34" s="295"/>
      <c r="C34" s="20"/>
      <c r="D34" s="196"/>
      <c r="E34" s="138"/>
      <c r="F34" s="196"/>
      <c r="G34" s="199"/>
    </row>
    <row r="35" spans="1:7" ht="13" x14ac:dyDescent="0.3">
      <c r="A35" s="20"/>
      <c r="B35" s="295"/>
      <c r="C35" s="20"/>
      <c r="D35" s="196"/>
      <c r="E35" s="138"/>
      <c r="F35" s="196"/>
      <c r="G35" s="199"/>
    </row>
    <row r="36" spans="1:7" ht="13" x14ac:dyDescent="0.3">
      <c r="A36" s="20"/>
      <c r="B36" s="295"/>
      <c r="C36" s="20"/>
      <c r="D36" s="196"/>
      <c r="E36" s="138"/>
      <c r="F36" s="51"/>
      <c r="G36" s="199"/>
    </row>
    <row r="37" spans="1:7" ht="13" x14ac:dyDescent="0.3">
      <c r="A37" s="20"/>
      <c r="B37" s="295"/>
      <c r="C37" s="20"/>
      <c r="D37" s="196"/>
      <c r="E37" s="138"/>
      <c r="F37" s="196"/>
      <c r="G37" s="199"/>
    </row>
    <row r="38" spans="1:7" ht="13" x14ac:dyDescent="0.3">
      <c r="A38" s="20"/>
      <c r="B38" s="295"/>
      <c r="C38" s="20"/>
      <c r="D38" s="196"/>
      <c r="E38" s="138"/>
      <c r="F38" s="196"/>
      <c r="G38" s="199"/>
    </row>
    <row r="39" spans="1:7" x14ac:dyDescent="0.25">
      <c r="A39" s="20"/>
      <c r="C39" s="20"/>
      <c r="D39" s="196"/>
      <c r="E39" s="138"/>
      <c r="F39" s="51"/>
      <c r="G39" s="199"/>
    </row>
    <row r="40" spans="1:7" x14ac:dyDescent="0.25">
      <c r="A40" s="20"/>
      <c r="C40" s="20"/>
      <c r="D40" s="196"/>
      <c r="E40" s="138"/>
      <c r="F40" s="196"/>
      <c r="G40" s="199"/>
    </row>
    <row r="41" spans="1:7" x14ac:dyDescent="0.25">
      <c r="A41" s="20"/>
      <c r="C41" s="20"/>
      <c r="D41" s="196"/>
      <c r="E41" s="138"/>
      <c r="F41" s="196"/>
      <c r="G41" s="199"/>
    </row>
    <row r="42" spans="1:7" x14ac:dyDescent="0.25">
      <c r="A42" s="20"/>
      <c r="C42" s="20"/>
      <c r="D42" s="222"/>
      <c r="E42" s="225"/>
      <c r="F42" s="222"/>
      <c r="G42" s="199"/>
    </row>
    <row r="43" spans="1:7" x14ac:dyDescent="0.25">
      <c r="A43" s="20"/>
      <c r="C43" s="20"/>
      <c r="D43" s="196"/>
      <c r="E43" s="225"/>
      <c r="F43" s="196"/>
      <c r="G43" s="199"/>
    </row>
    <row r="44" spans="1:7" x14ac:dyDescent="0.25">
      <c r="A44" s="20"/>
      <c r="C44" s="20"/>
      <c r="D44" s="196"/>
      <c r="E44" s="225"/>
      <c r="F44" s="196"/>
      <c r="G44" s="199"/>
    </row>
    <row r="45" spans="1:7" x14ac:dyDescent="0.25">
      <c r="A45" s="20"/>
      <c r="C45" s="20"/>
      <c r="D45" s="196"/>
      <c r="E45" s="225"/>
      <c r="F45" s="196"/>
      <c r="G45" s="199"/>
    </row>
    <row r="46" spans="1:7" x14ac:dyDescent="0.25">
      <c r="A46" s="20"/>
      <c r="C46" s="20"/>
      <c r="D46" s="196"/>
      <c r="E46" s="225"/>
      <c r="F46" s="196"/>
      <c r="G46" s="199"/>
    </row>
    <row r="47" spans="1:7" x14ac:dyDescent="0.25">
      <c r="A47" s="20"/>
      <c r="C47" s="20"/>
      <c r="D47" s="196"/>
      <c r="E47" s="225"/>
      <c r="F47" s="196"/>
      <c r="G47" s="199"/>
    </row>
    <row r="48" spans="1:7" x14ac:dyDescent="0.25">
      <c r="A48" s="20"/>
      <c r="C48" s="20"/>
      <c r="D48" s="196"/>
      <c r="E48" s="225"/>
      <c r="F48" s="196"/>
      <c r="G48" s="199"/>
    </row>
    <row r="49" spans="1:14" x14ac:dyDescent="0.25">
      <c r="A49" s="20"/>
      <c r="C49" s="20"/>
      <c r="D49" s="196"/>
      <c r="G49" s="199"/>
      <c r="L49" s="216" t="s">
        <v>22</v>
      </c>
    </row>
    <row r="50" spans="1:14" x14ac:dyDescent="0.25">
      <c r="A50" s="20"/>
      <c r="C50" s="310"/>
      <c r="D50" s="302"/>
      <c r="E50" s="225">
        <f>SUM(E3:E48)</f>
        <v>103.08999999999997</v>
      </c>
      <c r="F50" s="196">
        <f>SUM(F3:F48)</f>
        <v>755.36</v>
      </c>
      <c r="G50" s="311">
        <v>-15</v>
      </c>
      <c r="H50" s="216">
        <f>SUM(H3:H48)</f>
        <v>50.09</v>
      </c>
      <c r="I50" s="216">
        <f>SUM(I3:I48)</f>
        <v>362</v>
      </c>
      <c r="J50" s="216">
        <f>SUM(J3:J48)</f>
        <v>165.02</v>
      </c>
      <c r="K50" s="312"/>
      <c r="L50" s="216">
        <f>SUM(L3:L48)</f>
        <v>82.36</v>
      </c>
    </row>
    <row r="51" spans="1:14" x14ac:dyDescent="0.25">
      <c r="A51" s="20"/>
      <c r="C51" s="20"/>
      <c r="D51" s="196"/>
      <c r="E51" s="225"/>
      <c r="F51" s="196"/>
      <c r="G51" s="199"/>
    </row>
    <row r="52" spans="1:14" x14ac:dyDescent="0.25">
      <c r="A52" s="20"/>
      <c r="C52" s="20"/>
      <c r="D52" s="196"/>
      <c r="E52" s="225"/>
      <c r="F52" s="196"/>
      <c r="G52" s="199"/>
    </row>
    <row r="53" spans="1:14" x14ac:dyDescent="0.25">
      <c r="A53" s="20"/>
      <c r="C53" s="20"/>
      <c r="D53" s="196"/>
      <c r="E53" s="225"/>
      <c r="F53" s="196"/>
      <c r="G53" s="199"/>
      <c r="L53" s="355"/>
    </row>
    <row r="54" spans="1:14" x14ac:dyDescent="0.25">
      <c r="A54" s="20"/>
      <c r="D54" s="196"/>
      <c r="E54" s="225"/>
      <c r="F54" s="196"/>
      <c r="G54" s="199"/>
      <c r="L54" s="355"/>
    </row>
    <row r="55" spans="1:14" x14ac:dyDescent="0.25">
      <c r="A55" s="20"/>
      <c r="C55" s="20"/>
      <c r="D55" s="196"/>
      <c r="E55" s="225"/>
      <c r="F55" s="196"/>
      <c r="G55" s="218"/>
      <c r="J55" s="218"/>
      <c r="L55" s="356"/>
    </row>
    <row r="56" spans="1:14" x14ac:dyDescent="0.25">
      <c r="A56" s="20"/>
      <c r="C56" s="20"/>
      <c r="D56" s="196"/>
      <c r="E56" s="225"/>
      <c r="F56" s="196"/>
      <c r="G56" s="199"/>
      <c r="J56" s="218"/>
    </row>
    <row r="57" spans="1:14" x14ac:dyDescent="0.25">
      <c r="A57" s="20"/>
      <c r="C57" s="343"/>
      <c r="D57" s="196"/>
      <c r="E57" s="225"/>
      <c r="F57" s="196"/>
      <c r="G57" s="199"/>
    </row>
    <row r="58" spans="1:14" x14ac:dyDescent="0.25">
      <c r="A58" s="20"/>
      <c r="C58" s="20"/>
      <c r="D58" s="196"/>
      <c r="E58" s="225"/>
      <c r="F58" s="196"/>
      <c r="G58" s="199"/>
    </row>
    <row r="59" spans="1:14" ht="13" x14ac:dyDescent="0.3">
      <c r="A59" s="20"/>
      <c r="C59" s="20"/>
      <c r="D59" s="196"/>
      <c r="E59" s="416" t="s">
        <v>241</v>
      </c>
      <c r="F59" s="196"/>
      <c r="G59" s="434" t="s">
        <v>296</v>
      </c>
      <c r="I59" s="459" t="s">
        <v>351</v>
      </c>
      <c r="K59" s="221" t="s">
        <v>396</v>
      </c>
      <c r="M59" s="197" t="s">
        <v>458</v>
      </c>
    </row>
    <row r="60" spans="1:14" ht="13" x14ac:dyDescent="0.3">
      <c r="A60" s="20"/>
      <c r="B60" s="442" t="s">
        <v>274</v>
      </c>
      <c r="C60" s="199"/>
      <c r="D60" s="199"/>
      <c r="E60" s="417">
        <f>SUM(F50-R16)</f>
        <v>-93.579999999999927</v>
      </c>
      <c r="F60" s="119"/>
      <c r="G60" s="358">
        <f>SUM(F50-S6)</f>
        <v>376.38</v>
      </c>
      <c r="H60" s="358"/>
      <c r="I60" s="411">
        <f>F50-S9</f>
        <v>55.389999999999986</v>
      </c>
      <c r="J60" s="219"/>
      <c r="K60" s="357"/>
      <c r="L60" s="197" t="s">
        <v>22</v>
      </c>
      <c r="M60">
        <v>-93.58</v>
      </c>
    </row>
    <row r="61" spans="1:14" ht="13" x14ac:dyDescent="0.3">
      <c r="A61" s="20"/>
      <c r="B61" s="442" t="s">
        <v>243</v>
      </c>
      <c r="C61" s="199"/>
      <c r="D61" s="199"/>
      <c r="E61" s="198">
        <v>103.22</v>
      </c>
      <c r="F61" s="199"/>
      <c r="G61" s="358">
        <v>103.22</v>
      </c>
      <c r="H61" s="358"/>
      <c r="I61" s="411">
        <v>103.22</v>
      </c>
      <c r="J61" s="219"/>
      <c r="K61" s="357">
        <v>103.22</v>
      </c>
      <c r="L61" s="20" t="s">
        <v>22</v>
      </c>
      <c r="M61">
        <v>103.22</v>
      </c>
    </row>
    <row r="62" spans="1:14" x14ac:dyDescent="0.25">
      <c r="A62" s="20"/>
      <c r="B62" s="442" t="s">
        <v>202</v>
      </c>
      <c r="C62" s="199"/>
      <c r="D62" s="199"/>
      <c r="E62" s="20">
        <v>205.36</v>
      </c>
      <c r="F62" s="199"/>
      <c r="G62" s="358">
        <v>378.98</v>
      </c>
      <c r="H62" s="358"/>
      <c r="I62" s="411">
        <v>699.97</v>
      </c>
      <c r="J62" s="219"/>
      <c r="K62">
        <v>792.54</v>
      </c>
      <c r="L62" s="20" t="s">
        <v>22</v>
      </c>
      <c r="M62">
        <v>848.94</v>
      </c>
    </row>
    <row r="63" spans="1:14" ht="13" x14ac:dyDescent="0.3">
      <c r="A63" s="20"/>
      <c r="B63" s="442" t="s">
        <v>127</v>
      </c>
      <c r="C63" s="199"/>
      <c r="D63" s="199"/>
      <c r="E63" s="198">
        <v>-202.77</v>
      </c>
      <c r="F63" s="199"/>
      <c r="G63" s="358">
        <v>-306.79000000000002</v>
      </c>
      <c r="H63" s="358"/>
      <c r="I63" s="411">
        <v>-657.56</v>
      </c>
      <c r="J63" s="219"/>
      <c r="K63">
        <v>-698.96</v>
      </c>
      <c r="L63" s="20" t="s">
        <v>22</v>
      </c>
      <c r="M63">
        <v>-755.36</v>
      </c>
    </row>
    <row r="64" spans="1:14" x14ac:dyDescent="0.25">
      <c r="A64" s="20"/>
      <c r="B64" s="442" t="s">
        <v>244</v>
      </c>
      <c r="E64" s="224">
        <f>SUM(E61:E63)</f>
        <v>105.81000000000003</v>
      </c>
      <c r="F64" s="493" t="s">
        <v>471</v>
      </c>
      <c r="G64" s="358">
        <f>SUM(G61:G63)</f>
        <v>175.41000000000003</v>
      </c>
      <c r="H64" s="494" t="s">
        <v>471</v>
      </c>
      <c r="I64" s="357">
        <f>SUM(I61:I63)</f>
        <v>145.63000000000011</v>
      </c>
      <c r="J64" s="495" t="s">
        <v>471</v>
      </c>
      <c r="K64" s="357">
        <f>SUM(K61:K63)</f>
        <v>196.79999999999995</v>
      </c>
      <c r="L64" s="343" t="s">
        <v>471</v>
      </c>
      <c r="M64" s="259">
        <f>SUM(M61:M63)</f>
        <v>196.80000000000007</v>
      </c>
      <c r="N64" s="343" t="s">
        <v>471</v>
      </c>
    </row>
    <row r="65" spans="1:13" x14ac:dyDescent="0.25">
      <c r="A65" s="20"/>
      <c r="C65" s="20"/>
      <c r="D65" s="196"/>
      <c r="F65" s="196"/>
      <c r="G65" s="199"/>
      <c r="H65" s="357"/>
      <c r="J65" s="357"/>
      <c r="L65" s="357"/>
    </row>
    <row r="66" spans="1:13" x14ac:dyDescent="0.25">
      <c r="A66" s="20"/>
      <c r="C66" s="20"/>
      <c r="D66" s="196"/>
      <c r="E66" s="225"/>
      <c r="F66" s="196"/>
      <c r="G66" s="199"/>
      <c r="H66" s="357"/>
      <c r="I66" s="357"/>
      <c r="J66" s="357"/>
      <c r="L66" s="357"/>
    </row>
    <row r="67" spans="1:13" x14ac:dyDescent="0.25">
      <c r="A67" s="20"/>
      <c r="C67" s="20"/>
      <c r="D67" s="196"/>
      <c r="E67" s="225"/>
      <c r="F67" s="196"/>
      <c r="G67" s="199"/>
      <c r="H67" s="357"/>
      <c r="I67" s="357"/>
      <c r="J67" s="357"/>
      <c r="L67" s="357"/>
    </row>
    <row r="68" spans="1:13" x14ac:dyDescent="0.25">
      <c r="A68" s="20"/>
      <c r="C68" s="20"/>
      <c r="D68" s="196"/>
      <c r="E68" s="225"/>
      <c r="F68" s="196"/>
      <c r="G68" s="199"/>
      <c r="H68" s="357"/>
      <c r="I68" s="357"/>
      <c r="J68" s="357"/>
      <c r="L68" s="357"/>
    </row>
    <row r="69" spans="1:13" x14ac:dyDescent="0.25">
      <c r="C69" s="20"/>
      <c r="D69" s="196"/>
      <c r="E69" s="225"/>
      <c r="F69" s="196"/>
      <c r="G69" s="199"/>
      <c r="H69" s="357"/>
      <c r="I69" s="357"/>
      <c r="J69" s="357"/>
      <c r="L69" s="357"/>
    </row>
    <row r="70" spans="1:13" x14ac:dyDescent="0.25">
      <c r="C70" s="20"/>
      <c r="D70" s="196"/>
      <c r="E70" s="225"/>
      <c r="F70" s="196"/>
      <c r="G70" s="199"/>
      <c r="H70" s="357"/>
      <c r="I70" s="357"/>
      <c r="J70" s="357"/>
      <c r="L70" s="357"/>
    </row>
    <row r="71" spans="1:13" x14ac:dyDescent="0.25">
      <c r="C71" s="20"/>
      <c r="D71" s="196"/>
      <c r="E71" s="225"/>
      <c r="F71" s="196"/>
      <c r="G71" s="199"/>
      <c r="H71" s="357"/>
      <c r="I71" s="357"/>
      <c r="J71" s="357"/>
      <c r="L71" s="357"/>
    </row>
    <row r="72" spans="1:13" x14ac:dyDescent="0.25">
      <c r="C72" s="20"/>
      <c r="D72" s="196"/>
      <c r="E72" s="225"/>
      <c r="F72" s="196"/>
      <c r="G72" s="199"/>
      <c r="H72" s="358"/>
      <c r="I72" s="358"/>
      <c r="J72" s="358"/>
      <c r="L72" s="359"/>
      <c r="M72" s="20" t="s">
        <v>22</v>
      </c>
    </row>
    <row r="73" spans="1:13" x14ac:dyDescent="0.25">
      <c r="C73" s="20"/>
      <c r="D73" s="196"/>
      <c r="E73" s="225"/>
      <c r="F73" s="196"/>
      <c r="G73" s="199"/>
      <c r="H73" s="357"/>
      <c r="I73" s="357"/>
      <c r="J73" s="357"/>
      <c r="L73" s="357"/>
    </row>
    <row r="74" spans="1:13" x14ac:dyDescent="0.25">
      <c r="C74" s="20"/>
      <c r="D74" s="199"/>
      <c r="E74" s="222"/>
      <c r="F74" s="196"/>
      <c r="G74" s="199"/>
      <c r="H74" s="357"/>
      <c r="I74" s="357"/>
      <c r="J74" s="357"/>
      <c r="L74" s="357"/>
    </row>
    <row r="75" spans="1:13" ht="13" x14ac:dyDescent="0.3">
      <c r="D75" s="198"/>
      <c r="E75" s="198"/>
      <c r="F75" s="198"/>
      <c r="G75" s="199"/>
      <c r="H75" s="360"/>
      <c r="I75" s="360"/>
      <c r="J75" s="360"/>
      <c r="K75" s="221"/>
      <c r="L75" s="357"/>
    </row>
    <row r="76" spans="1:13" x14ac:dyDescent="0.25">
      <c r="D76" s="199"/>
      <c r="E76" s="199"/>
      <c r="F76" s="199"/>
      <c r="G76" s="199"/>
      <c r="H76" s="357"/>
      <c r="I76" s="357"/>
      <c r="J76" s="357"/>
      <c r="L76" s="357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31"/>
  <sheetViews>
    <sheetView tabSelected="1" topLeftCell="C1" zoomScale="70" zoomScaleNormal="70" workbookViewId="0">
      <pane ySplit="4" topLeftCell="A24" activePane="bottomLeft" state="frozen"/>
      <selection activeCell="B38" sqref="B38"/>
      <selection pane="bottomLeft" activeCell="G61" sqref="G61"/>
    </sheetView>
  </sheetViews>
  <sheetFormatPr defaultColWidth="8.6328125" defaultRowHeight="14" x14ac:dyDescent="0.3"/>
  <cols>
    <col min="1" max="1" width="22.453125" style="27" customWidth="1"/>
    <col min="2" max="2" width="33.6328125" style="27" customWidth="1"/>
    <col min="3" max="3" width="15.6328125" style="57" customWidth="1"/>
    <col min="4" max="4" width="23" style="121" customWidth="1"/>
    <col min="5" max="5" width="13.7265625" style="142" customWidth="1"/>
    <col min="6" max="6" width="2.6328125" style="142" customWidth="1"/>
    <col min="7" max="7" width="12.453125" style="57" customWidth="1"/>
    <col min="8" max="8" width="17.08984375" style="346" customWidth="1"/>
    <col min="9" max="9" width="0.6328125" style="142" customWidth="1"/>
    <col min="10" max="10" width="79.6328125" style="27" customWidth="1"/>
    <col min="11" max="12" width="8.6328125" style="27"/>
    <col min="13" max="13" width="88.36328125" style="20" customWidth="1"/>
    <col min="14" max="16384" width="8.6328125" style="27"/>
  </cols>
  <sheetData>
    <row r="1" spans="1:13" x14ac:dyDescent="0.3">
      <c r="D1" s="120"/>
      <c r="G1" s="57" t="s">
        <v>22</v>
      </c>
    </row>
    <row r="2" spans="1:13" x14ac:dyDescent="0.3">
      <c r="D2" s="120"/>
      <c r="G2" s="460" t="s">
        <v>357</v>
      </c>
      <c r="H2" s="460" t="s">
        <v>357</v>
      </c>
    </row>
    <row r="3" spans="1:13" s="24" customFormat="1" x14ac:dyDescent="0.3">
      <c r="A3" s="24" t="s">
        <v>56</v>
      </c>
      <c r="C3" s="162" t="s">
        <v>235</v>
      </c>
      <c r="D3" s="122"/>
      <c r="E3" s="143"/>
      <c r="G3" s="58" t="s">
        <v>356</v>
      </c>
      <c r="H3" s="58" t="s">
        <v>356</v>
      </c>
      <c r="I3" s="143"/>
      <c r="M3" s="149" t="s">
        <v>156</v>
      </c>
    </row>
    <row r="4" spans="1:13" s="24" customFormat="1" x14ac:dyDescent="0.3">
      <c r="A4" s="123"/>
      <c r="B4" s="123"/>
      <c r="C4" s="201" t="s">
        <v>37</v>
      </c>
      <c r="D4" s="147" t="s">
        <v>120</v>
      </c>
      <c r="E4" s="148" t="s">
        <v>4</v>
      </c>
      <c r="F4" s="148"/>
      <c r="G4" s="246" t="s">
        <v>37</v>
      </c>
      <c r="H4" s="246" t="s">
        <v>57</v>
      </c>
      <c r="I4" s="148"/>
      <c r="J4" s="123" t="s">
        <v>57</v>
      </c>
      <c r="M4" s="20"/>
    </row>
    <row r="5" spans="1:13" x14ac:dyDescent="0.3">
      <c r="C5" s="202"/>
      <c r="D5" s="120"/>
      <c r="G5" s="57" t="s">
        <v>22</v>
      </c>
    </row>
    <row r="6" spans="1:13" x14ac:dyDescent="0.3">
      <c r="A6" s="21" t="s">
        <v>58</v>
      </c>
      <c r="B6" s="27" t="s">
        <v>88</v>
      </c>
      <c r="C6" s="263">
        <v>21768</v>
      </c>
      <c r="D6" s="36">
        <f>Income!F66</f>
        <v>21768</v>
      </c>
      <c r="E6" s="142" t="s">
        <v>22</v>
      </c>
      <c r="G6" s="263">
        <f>G17-G8-G9-G10</f>
        <v>32166</v>
      </c>
      <c r="H6" s="462"/>
    </row>
    <row r="7" spans="1:13" x14ac:dyDescent="0.3">
      <c r="A7" s="21"/>
      <c r="B7" s="27" t="s">
        <v>222</v>
      </c>
      <c r="C7" s="57">
        <v>0</v>
      </c>
      <c r="D7" s="36">
        <f>Income!H66</f>
        <v>700</v>
      </c>
      <c r="G7" s="57">
        <v>0</v>
      </c>
    </row>
    <row r="8" spans="1:13" x14ac:dyDescent="0.3">
      <c r="A8" s="21"/>
      <c r="B8" s="27" t="s">
        <v>24</v>
      </c>
      <c r="C8" s="57">
        <v>40</v>
      </c>
      <c r="D8" s="36">
        <f>Income!I66</f>
        <v>286.28999999999996</v>
      </c>
      <c r="E8" s="142" t="s">
        <v>22</v>
      </c>
      <c r="G8" s="57">
        <v>180</v>
      </c>
      <c r="H8" s="346" t="s">
        <v>474</v>
      </c>
    </row>
    <row r="9" spans="1:13" x14ac:dyDescent="0.3">
      <c r="A9" s="21"/>
      <c r="B9" s="27" t="s">
        <v>45</v>
      </c>
      <c r="C9" s="57">
        <v>140</v>
      </c>
      <c r="D9" s="36">
        <f>Income!L66</f>
        <v>0</v>
      </c>
      <c r="E9" s="142" t="s">
        <v>22</v>
      </c>
      <c r="G9" s="57">
        <v>210</v>
      </c>
      <c r="H9" s="346" t="s">
        <v>368</v>
      </c>
    </row>
    <row r="10" spans="1:13" x14ac:dyDescent="0.3">
      <c r="A10" s="21"/>
      <c r="B10" s="27" t="s">
        <v>59</v>
      </c>
      <c r="C10" s="57">
        <v>280</v>
      </c>
      <c r="D10" s="36">
        <f>Income!K66</f>
        <v>288.31</v>
      </c>
      <c r="E10" s="142" t="s">
        <v>22</v>
      </c>
      <c r="G10" s="57">
        <v>280</v>
      </c>
    </row>
    <row r="11" spans="1:13" x14ac:dyDescent="0.3">
      <c r="A11" s="21"/>
      <c r="B11" s="27" t="s">
        <v>165</v>
      </c>
      <c r="C11" s="57">
        <v>0</v>
      </c>
      <c r="D11" s="36">
        <f>Income!G66</f>
        <v>0</v>
      </c>
    </row>
    <row r="12" spans="1:13" x14ac:dyDescent="0.3">
      <c r="A12" s="21"/>
      <c r="B12" s="27" t="s">
        <v>231</v>
      </c>
      <c r="C12" s="57">
        <v>0</v>
      </c>
      <c r="D12" s="36">
        <f>Income!M66+Income!Q66</f>
        <v>0</v>
      </c>
      <c r="G12" s="57" t="s">
        <v>22</v>
      </c>
    </row>
    <row r="13" spans="1:13" x14ac:dyDescent="0.3">
      <c r="A13" s="21"/>
      <c r="B13" s="27" t="s">
        <v>52</v>
      </c>
      <c r="D13" s="36">
        <f>Income!N66</f>
        <v>0</v>
      </c>
      <c r="G13" s="57" t="s">
        <v>22</v>
      </c>
    </row>
    <row r="14" spans="1:13" x14ac:dyDescent="0.3">
      <c r="A14" s="21"/>
      <c r="B14" s="27" t="s">
        <v>453</v>
      </c>
      <c r="C14" s="27"/>
      <c r="D14" s="36">
        <f>Income!$J$66+Income!P66</f>
        <v>355</v>
      </c>
    </row>
    <row r="15" spans="1:13" x14ac:dyDescent="0.3">
      <c r="A15" s="21"/>
      <c r="B15" s="27" t="s">
        <v>237</v>
      </c>
      <c r="C15" s="57">
        <v>1000</v>
      </c>
      <c r="D15" s="36"/>
    </row>
    <row r="16" spans="1:13" x14ac:dyDescent="0.3">
      <c r="A16" s="21"/>
      <c r="D16" s="36"/>
    </row>
    <row r="17" spans="1:13" x14ac:dyDescent="0.3">
      <c r="A17" s="124" t="s">
        <v>17</v>
      </c>
      <c r="B17" s="31"/>
      <c r="C17" s="263">
        <f>C61</f>
        <v>23228</v>
      </c>
      <c r="D17" s="125">
        <f>SUM(D6:D14)</f>
        <v>23397.600000000002</v>
      </c>
      <c r="E17" s="144"/>
      <c r="F17" s="144"/>
      <c r="G17" s="263">
        <f>G61</f>
        <v>32836</v>
      </c>
      <c r="H17" s="298"/>
      <c r="I17" s="144"/>
      <c r="J17" s="31"/>
      <c r="K17" s="31"/>
      <c r="L17" s="31"/>
    </row>
    <row r="18" spans="1:13" x14ac:dyDescent="0.3">
      <c r="A18" s="21"/>
      <c r="D18" s="120"/>
      <c r="G18" s="57" t="s">
        <v>22</v>
      </c>
    </row>
    <row r="19" spans="1:13" x14ac:dyDescent="0.3">
      <c r="A19" s="151"/>
      <c r="B19" s="127"/>
      <c r="C19" s="203"/>
      <c r="D19" s="152" t="s">
        <v>112</v>
      </c>
      <c r="E19" s="145"/>
      <c r="F19" s="145"/>
      <c r="G19" s="57" t="s">
        <v>223</v>
      </c>
      <c r="H19" s="347"/>
    </row>
    <row r="20" spans="1:13" x14ac:dyDescent="0.3">
      <c r="A20" s="21" t="s">
        <v>60</v>
      </c>
      <c r="B20" s="57"/>
      <c r="D20" s="120"/>
      <c r="G20" s="57" t="s">
        <v>22</v>
      </c>
    </row>
    <row r="21" spans="1:13" x14ac:dyDescent="0.3">
      <c r="A21" s="126" t="s">
        <v>61</v>
      </c>
      <c r="B21" s="27" t="s">
        <v>62</v>
      </c>
      <c r="C21" s="57">
        <v>8150</v>
      </c>
      <c r="D21" s="36">
        <f>Expenditure!M5</f>
        <v>5875.01</v>
      </c>
      <c r="E21" s="142">
        <f>D21/C21</f>
        <v>0.72086012269938649</v>
      </c>
      <c r="F21" s="142" t="s">
        <v>22</v>
      </c>
      <c r="G21" s="57">
        <v>8425</v>
      </c>
      <c r="H21" s="346" t="s">
        <v>477</v>
      </c>
      <c r="J21" s="27" t="s">
        <v>364</v>
      </c>
      <c r="M21" s="20" t="s">
        <v>140</v>
      </c>
    </row>
    <row r="22" spans="1:13" x14ac:dyDescent="0.3">
      <c r="A22" s="27" t="s">
        <v>22</v>
      </c>
      <c r="B22" s="27" t="s">
        <v>63</v>
      </c>
      <c r="C22" s="57">
        <v>300</v>
      </c>
      <c r="D22" s="36">
        <f>Expenditure!O5+Expenditure!N5</f>
        <v>206.25</v>
      </c>
      <c r="E22" s="142">
        <f>D22/C22</f>
        <v>0.6875</v>
      </c>
      <c r="G22" s="57">
        <v>400</v>
      </c>
      <c r="H22" s="346" t="s">
        <v>478</v>
      </c>
      <c r="J22" s="27" t="s">
        <v>365</v>
      </c>
      <c r="M22" s="20" t="s">
        <v>140</v>
      </c>
    </row>
    <row r="23" spans="1:13" x14ac:dyDescent="0.3">
      <c r="A23" s="31"/>
      <c r="B23" s="31" t="s">
        <v>64</v>
      </c>
      <c r="C23" s="57">
        <v>216</v>
      </c>
      <c r="D23" s="36">
        <f>Expenditure!P5</f>
        <v>203.54999999999998</v>
      </c>
      <c r="E23" s="142">
        <f>D23/C23</f>
        <v>0.94236111111111098</v>
      </c>
      <c r="G23" s="57">
        <v>312</v>
      </c>
      <c r="H23" s="346" t="s">
        <v>369</v>
      </c>
      <c r="J23" s="27" t="s">
        <v>429</v>
      </c>
      <c r="M23" s="20" t="s">
        <v>140</v>
      </c>
    </row>
    <row r="24" spans="1:13" x14ac:dyDescent="0.3">
      <c r="A24" s="127" t="s">
        <v>17</v>
      </c>
      <c r="B24" s="127"/>
      <c r="C24" s="203">
        <f>SUM(C21:C23)</f>
        <v>8666</v>
      </c>
      <c r="D24" s="153">
        <f>SUM(D20:D23)</f>
        <v>6284.81</v>
      </c>
      <c r="E24" s="154"/>
      <c r="F24" s="145"/>
      <c r="G24" s="461">
        <f>SUM(G21:G23)</f>
        <v>9137</v>
      </c>
      <c r="H24" s="347"/>
      <c r="I24" s="27"/>
    </row>
    <row r="25" spans="1:13" x14ac:dyDescent="0.3">
      <c r="D25" s="36"/>
      <c r="G25" s="57" t="s">
        <v>22</v>
      </c>
    </row>
    <row r="26" spans="1:13" x14ac:dyDescent="0.3">
      <c r="A26" s="126" t="s">
        <v>48</v>
      </c>
      <c r="B26" s="27" t="s">
        <v>94</v>
      </c>
      <c r="C26" s="57">
        <v>132</v>
      </c>
      <c r="D26" s="36">
        <f>Expenditure!R5</f>
        <v>66</v>
      </c>
      <c r="E26" s="142">
        <f t="shared" ref="E26:E31" si="0">D26/C26</f>
        <v>0.5</v>
      </c>
      <c r="G26" s="57">
        <v>132</v>
      </c>
      <c r="M26" s="20" t="s">
        <v>140</v>
      </c>
    </row>
    <row r="27" spans="1:13" x14ac:dyDescent="0.3">
      <c r="B27" s="27" t="s">
        <v>65</v>
      </c>
      <c r="C27" s="57">
        <v>500</v>
      </c>
      <c r="D27" s="36">
        <f>SUM(Expenditure!S5,'Clerk''s Expenses Account'!H50)</f>
        <v>154.24</v>
      </c>
      <c r="E27" s="142">
        <f t="shared" si="0"/>
        <v>0.30848000000000003</v>
      </c>
      <c r="F27" s="142" t="s">
        <v>22</v>
      </c>
      <c r="G27" s="57">
        <v>550</v>
      </c>
      <c r="J27" s="27" t="s">
        <v>363</v>
      </c>
      <c r="M27" s="20" t="s">
        <v>140</v>
      </c>
    </row>
    <row r="28" spans="1:13" x14ac:dyDescent="0.3">
      <c r="B28" s="27" t="s">
        <v>66</v>
      </c>
      <c r="C28" s="57">
        <v>100</v>
      </c>
      <c r="D28" s="36">
        <f>Expenditure!T113</f>
        <v>0</v>
      </c>
      <c r="E28" s="142">
        <f t="shared" si="0"/>
        <v>0</v>
      </c>
      <c r="G28" s="57">
        <v>100</v>
      </c>
      <c r="L28" s="128"/>
      <c r="M28" s="20" t="s">
        <v>141</v>
      </c>
    </row>
    <row r="29" spans="1:13" x14ac:dyDescent="0.3">
      <c r="B29" s="27" t="s">
        <v>67</v>
      </c>
      <c r="C29" s="57">
        <v>50</v>
      </c>
      <c r="D29" s="36">
        <f>SUM(Expenditure!U113,'Clerk''s Expenses Account'!K50)</f>
        <v>20</v>
      </c>
      <c r="E29" s="142">
        <f t="shared" si="0"/>
        <v>0.4</v>
      </c>
      <c r="G29" s="57">
        <v>50</v>
      </c>
      <c r="L29" s="129"/>
      <c r="M29" s="20" t="s">
        <v>142</v>
      </c>
    </row>
    <row r="30" spans="1:13" x14ac:dyDescent="0.3">
      <c r="B30" s="27" t="s">
        <v>68</v>
      </c>
      <c r="C30" s="57">
        <v>400</v>
      </c>
      <c r="D30" s="36">
        <f>Expenditure!V5</f>
        <v>350</v>
      </c>
      <c r="E30" s="142">
        <f t="shared" si="0"/>
        <v>0.875</v>
      </c>
      <c r="G30" s="57">
        <v>400</v>
      </c>
      <c r="L30" s="130"/>
      <c r="M30" s="20" t="s">
        <v>143</v>
      </c>
    </row>
    <row r="31" spans="1:13" x14ac:dyDescent="0.3">
      <c r="A31" s="31"/>
      <c r="B31" s="31" t="s">
        <v>69</v>
      </c>
      <c r="C31" s="57">
        <v>420</v>
      </c>
      <c r="D31" s="36">
        <f>Expenditure!W5</f>
        <v>212.5</v>
      </c>
      <c r="E31" s="142">
        <f t="shared" si="0"/>
        <v>0.50595238095238093</v>
      </c>
      <c r="G31" s="57">
        <v>500</v>
      </c>
      <c r="J31" s="27" t="s">
        <v>430</v>
      </c>
      <c r="M31" s="20" t="s">
        <v>143</v>
      </c>
    </row>
    <row r="32" spans="1:13" x14ac:dyDescent="0.3">
      <c r="A32" s="127" t="s">
        <v>17</v>
      </c>
      <c r="B32" s="127"/>
      <c r="C32" s="203">
        <f>SUM(C26:C31)</f>
        <v>1602</v>
      </c>
      <c r="D32" s="153">
        <f>SUM(D26:D31)</f>
        <v>802.74</v>
      </c>
      <c r="E32" s="154"/>
      <c r="F32" s="145"/>
      <c r="G32" s="461">
        <f>SUM(G26:G31)</f>
        <v>1732</v>
      </c>
      <c r="H32" s="347"/>
    </row>
    <row r="33" spans="1:13" x14ac:dyDescent="0.3">
      <c r="D33" s="36"/>
      <c r="G33" s="27"/>
      <c r="M33" s="20" t="s">
        <v>144</v>
      </c>
    </row>
    <row r="34" spans="1:13" x14ac:dyDescent="0.3">
      <c r="A34" s="126" t="s">
        <v>70</v>
      </c>
      <c r="B34" s="27" t="s">
        <v>45</v>
      </c>
      <c r="C34" s="57">
        <v>800</v>
      </c>
      <c r="D34" s="36">
        <f>Expenditure!X113</f>
        <v>0</v>
      </c>
      <c r="E34" s="142">
        <f>D34/C24</f>
        <v>0</v>
      </c>
      <c r="G34" s="57">
        <v>970</v>
      </c>
      <c r="H34" s="346" t="s">
        <v>370</v>
      </c>
      <c r="M34" s="20" t="s">
        <v>144</v>
      </c>
    </row>
    <row r="35" spans="1:13" x14ac:dyDescent="0.3">
      <c r="B35" s="27" t="s">
        <v>71</v>
      </c>
      <c r="C35" s="57">
        <v>260</v>
      </c>
      <c r="D35" s="36">
        <f>Expenditure!Y5</f>
        <v>260</v>
      </c>
      <c r="E35" s="142">
        <f>D35/C35</f>
        <v>1</v>
      </c>
      <c r="G35" s="57">
        <v>260</v>
      </c>
      <c r="H35" s="346" t="s">
        <v>371</v>
      </c>
      <c r="J35" s="27" t="s">
        <v>361</v>
      </c>
      <c r="M35" s="20" t="s">
        <v>171</v>
      </c>
    </row>
    <row r="36" spans="1:13" x14ac:dyDescent="0.3">
      <c r="A36" s="27" t="s">
        <v>48</v>
      </c>
      <c r="B36" s="27" t="s">
        <v>72</v>
      </c>
      <c r="C36" s="57">
        <v>700</v>
      </c>
      <c r="D36" s="36">
        <f xml:space="preserve"> SUM(Expenditure!Z5,'Clerk''s Expenses Account'!I50)</f>
        <v>420</v>
      </c>
      <c r="E36" s="142">
        <f>D36/C36</f>
        <v>0.6</v>
      </c>
      <c r="G36" s="57">
        <v>700</v>
      </c>
      <c r="H36" s="346" t="s">
        <v>372</v>
      </c>
      <c r="J36" s="27" t="s">
        <v>362</v>
      </c>
      <c r="M36" s="20" t="s">
        <v>146</v>
      </c>
    </row>
    <row r="37" spans="1:13" x14ac:dyDescent="0.3">
      <c r="A37" s="31"/>
      <c r="B37" s="31" t="s">
        <v>73</v>
      </c>
      <c r="C37" s="57">
        <v>0</v>
      </c>
      <c r="D37" s="36" t="s">
        <v>22</v>
      </c>
      <c r="G37" s="27"/>
      <c r="L37" s="128"/>
      <c r="M37" s="20" t="s">
        <v>158</v>
      </c>
    </row>
    <row r="38" spans="1:13" x14ac:dyDescent="0.3">
      <c r="D38" s="36"/>
    </row>
    <row r="39" spans="1:13" x14ac:dyDescent="0.3">
      <c r="A39" s="127" t="s">
        <v>17</v>
      </c>
      <c r="B39" s="127"/>
      <c r="C39" s="247">
        <f>SUM(C34:C37)</f>
        <v>1760</v>
      </c>
      <c r="D39" s="153">
        <f>SUM(D34:D37)</f>
        <v>680</v>
      </c>
      <c r="E39" s="154"/>
      <c r="F39" s="159"/>
      <c r="G39" s="461">
        <f>SUM(G34:G36)</f>
        <v>1930</v>
      </c>
      <c r="H39" s="348"/>
      <c r="L39" s="130"/>
    </row>
    <row r="40" spans="1:13" x14ac:dyDescent="0.3">
      <c r="C40" s="248"/>
      <c r="D40" s="36"/>
      <c r="E40" s="146"/>
      <c r="F40" s="146"/>
      <c r="H40" s="349"/>
      <c r="I40" s="146"/>
    </row>
    <row r="41" spans="1:13" x14ac:dyDescent="0.3">
      <c r="A41" s="126" t="s">
        <v>74</v>
      </c>
      <c r="B41" s="27" t="s">
        <v>75</v>
      </c>
      <c r="C41" s="57">
        <v>150</v>
      </c>
      <c r="D41" s="36">
        <f>Expenditure!AB5</f>
        <v>100</v>
      </c>
      <c r="E41" s="142">
        <f>D41/C41</f>
        <v>0.66666666666666663</v>
      </c>
      <c r="F41" s="146"/>
      <c r="G41" s="57">
        <v>150</v>
      </c>
      <c r="H41" s="349"/>
      <c r="I41" s="146"/>
      <c r="M41" s="20" t="s">
        <v>147</v>
      </c>
    </row>
    <row r="42" spans="1:13" x14ac:dyDescent="0.3">
      <c r="A42" s="31"/>
      <c r="B42" s="31" t="s">
        <v>76</v>
      </c>
      <c r="C42" s="57">
        <v>100</v>
      </c>
      <c r="D42" s="131">
        <f>Expenditure!AC113</f>
        <v>0</v>
      </c>
      <c r="E42" s="142">
        <f>D42/C42</f>
        <v>0</v>
      </c>
      <c r="F42" s="146"/>
      <c r="G42" s="57">
        <v>100</v>
      </c>
      <c r="H42" s="349"/>
      <c r="I42" s="146"/>
      <c r="M42" s="20" t="s">
        <v>144</v>
      </c>
    </row>
    <row r="43" spans="1:13" x14ac:dyDescent="0.3">
      <c r="B43" s="27" t="s">
        <v>282</v>
      </c>
      <c r="C43" s="57">
        <v>500</v>
      </c>
      <c r="D43" s="131">
        <f>Expenditure!AS113</f>
        <v>500</v>
      </c>
      <c r="E43" s="142">
        <f>D43/C43</f>
        <v>1</v>
      </c>
      <c r="F43" s="146"/>
      <c r="G43" s="57">
        <v>0</v>
      </c>
      <c r="H43" s="349"/>
      <c r="I43" s="146"/>
    </row>
    <row r="44" spans="1:13" x14ac:dyDescent="0.3">
      <c r="A44" s="127" t="s">
        <v>17</v>
      </c>
      <c r="B44" s="127"/>
      <c r="C44" s="247">
        <f>SUM(C41:C43)</f>
        <v>750</v>
      </c>
      <c r="D44" s="155">
        <f>SUM(D41:D43)</f>
        <v>600</v>
      </c>
      <c r="E44" s="145"/>
      <c r="F44" s="159"/>
      <c r="G44" s="461">
        <f>SUM(G41:G43)</f>
        <v>250</v>
      </c>
      <c r="H44" s="348"/>
      <c r="I44" s="146"/>
    </row>
    <row r="45" spans="1:13" x14ac:dyDescent="0.3">
      <c r="C45" s="248"/>
      <c r="D45" s="131"/>
      <c r="E45" s="146"/>
      <c r="F45" s="146"/>
      <c r="G45" s="57" t="s">
        <v>22</v>
      </c>
      <c r="H45" s="349"/>
      <c r="I45" s="146"/>
    </row>
    <row r="46" spans="1:13" ht="14.5" x14ac:dyDescent="0.3">
      <c r="A46" s="27" t="s">
        <v>48</v>
      </c>
      <c r="B46" s="36" t="s">
        <v>98</v>
      </c>
      <c r="C46" s="57">
        <v>0</v>
      </c>
      <c r="D46" s="131">
        <f>Expenditure!AP113</f>
        <v>0</v>
      </c>
      <c r="E46" s="146"/>
      <c r="F46" s="146"/>
      <c r="G46" s="57">
        <v>0</v>
      </c>
      <c r="H46" s="349"/>
      <c r="I46" s="146"/>
      <c r="J46" s="190" t="s">
        <v>166</v>
      </c>
      <c r="M46" s="20" t="s">
        <v>148</v>
      </c>
    </row>
    <row r="47" spans="1:13" x14ac:dyDescent="0.3">
      <c r="B47" s="36" t="s">
        <v>77</v>
      </c>
      <c r="C47" s="57">
        <v>400</v>
      </c>
      <c r="D47" s="131">
        <f>Expenditure!AD5</f>
        <v>190.59000000000003</v>
      </c>
      <c r="E47" s="146">
        <f t="shared" ref="E47:E56" si="1">D47/C47</f>
        <v>0.47647500000000009</v>
      </c>
      <c r="F47" s="146"/>
      <c r="G47" s="57">
        <v>400</v>
      </c>
      <c r="H47" s="349"/>
      <c r="I47" s="146"/>
      <c r="M47" s="20" t="s">
        <v>149</v>
      </c>
    </row>
    <row r="48" spans="1:13" x14ac:dyDescent="0.3">
      <c r="B48" s="36" t="s">
        <v>15</v>
      </c>
      <c r="C48" s="57">
        <v>900</v>
      </c>
      <c r="D48" s="131">
        <f>Expenditure!AE5</f>
        <v>833.91</v>
      </c>
      <c r="E48" s="146">
        <f t="shared" si="1"/>
        <v>0.92656666666666665</v>
      </c>
      <c r="F48" s="146"/>
      <c r="G48" s="57">
        <v>917</v>
      </c>
      <c r="H48" s="349" t="s">
        <v>375</v>
      </c>
      <c r="I48" s="146"/>
      <c r="M48" s="20" t="s">
        <v>150</v>
      </c>
    </row>
    <row r="49" spans="1:14" x14ac:dyDescent="0.3">
      <c r="B49" s="36" t="s">
        <v>25</v>
      </c>
      <c r="C49" s="57">
        <v>600</v>
      </c>
      <c r="D49" s="293">
        <f>Expenditure!AF113</f>
        <v>618.71</v>
      </c>
      <c r="E49" s="146">
        <f t="shared" si="1"/>
        <v>1.0311833333333333</v>
      </c>
      <c r="F49" s="146"/>
      <c r="G49" s="57">
        <v>640</v>
      </c>
      <c r="H49" s="349" t="s">
        <v>373</v>
      </c>
      <c r="I49" s="146"/>
      <c r="J49" s="27" t="s">
        <v>338</v>
      </c>
      <c r="M49" s="20" t="s">
        <v>151</v>
      </c>
    </row>
    <row r="50" spans="1:14" x14ac:dyDescent="0.3">
      <c r="B50" s="36" t="s">
        <v>78</v>
      </c>
      <c r="C50" s="57">
        <v>600</v>
      </c>
      <c r="D50" s="131">
        <f>Expenditure!AG5</f>
        <v>600</v>
      </c>
      <c r="E50" s="146">
        <f t="shared" si="1"/>
        <v>1</v>
      </c>
      <c r="F50" s="146"/>
      <c r="G50" s="57">
        <v>600</v>
      </c>
      <c r="H50" s="349"/>
      <c r="I50" s="146"/>
      <c r="J50" s="27" t="s">
        <v>366</v>
      </c>
      <c r="M50" s="20" t="s">
        <v>143</v>
      </c>
    </row>
    <row r="51" spans="1:14" x14ac:dyDescent="0.3">
      <c r="A51" s="27" t="s">
        <v>70</v>
      </c>
      <c r="B51" s="476" t="s">
        <v>406</v>
      </c>
      <c r="C51" s="477">
        <v>1300</v>
      </c>
      <c r="D51" s="478">
        <f>Expenditure!AH5</f>
        <v>350</v>
      </c>
      <c r="E51" s="479">
        <f t="shared" si="1"/>
        <v>0.26923076923076922</v>
      </c>
      <c r="F51" s="479"/>
      <c r="G51" s="477">
        <v>1300</v>
      </c>
      <c r="H51" s="480"/>
      <c r="I51" s="479"/>
      <c r="J51" s="481" t="s">
        <v>367</v>
      </c>
      <c r="K51" s="477"/>
      <c r="L51" s="475"/>
      <c r="M51" s="482" t="s">
        <v>403</v>
      </c>
    </row>
    <row r="52" spans="1:14" s="475" customFormat="1" x14ac:dyDescent="0.3">
      <c r="A52" s="506"/>
      <c r="B52" s="476" t="s">
        <v>428</v>
      </c>
      <c r="C52" s="477"/>
      <c r="D52" s="478"/>
      <c r="E52" s="479"/>
      <c r="F52" s="479"/>
      <c r="G52" s="477">
        <v>640</v>
      </c>
      <c r="H52" s="480"/>
      <c r="I52" s="479"/>
      <c r="K52" s="477"/>
      <c r="M52" s="481" t="s">
        <v>476</v>
      </c>
    </row>
    <row r="53" spans="1:14" s="475" customFormat="1" x14ac:dyDescent="0.3">
      <c r="A53" s="506"/>
      <c r="B53" s="507" t="s">
        <v>432</v>
      </c>
      <c r="C53" s="508"/>
      <c r="D53" s="509"/>
      <c r="E53" s="510"/>
      <c r="F53" s="510"/>
      <c r="G53" s="508">
        <v>9000</v>
      </c>
      <c r="H53" s="511"/>
      <c r="I53" s="510"/>
      <c r="J53" s="512" t="s">
        <v>479</v>
      </c>
      <c r="K53" s="508"/>
      <c r="L53" s="513"/>
      <c r="M53" s="514" t="s">
        <v>433</v>
      </c>
      <c r="N53" s="513"/>
    </row>
    <row r="54" spans="1:14" x14ac:dyDescent="0.3">
      <c r="B54" s="36" t="s">
        <v>16</v>
      </c>
      <c r="C54" s="57">
        <v>500</v>
      </c>
      <c r="D54" s="131">
        <f>Expenditure!AI5</f>
        <v>500</v>
      </c>
      <c r="E54" s="146">
        <f t="shared" si="1"/>
        <v>1</v>
      </c>
      <c r="F54" s="146"/>
      <c r="G54" s="57">
        <v>0</v>
      </c>
      <c r="H54" s="349"/>
      <c r="I54" s="146"/>
      <c r="J54" s="27" t="s">
        <v>360</v>
      </c>
      <c r="M54" s="20" t="s">
        <v>143</v>
      </c>
    </row>
    <row r="55" spans="1:14" x14ac:dyDescent="0.3">
      <c r="A55" s="27" t="s">
        <v>201</v>
      </c>
      <c r="B55" s="36" t="s">
        <v>36</v>
      </c>
      <c r="C55" s="57">
        <v>3650</v>
      </c>
      <c r="D55" s="131">
        <f>Expenditure!AJ5</f>
        <v>2790</v>
      </c>
      <c r="E55" s="146">
        <f t="shared" si="1"/>
        <v>0.76438356164383559</v>
      </c>
      <c r="F55" s="146"/>
      <c r="G55" s="57">
        <v>3790</v>
      </c>
      <c r="H55" s="349" t="s">
        <v>374</v>
      </c>
      <c r="I55" s="146"/>
      <c r="J55" s="27" t="s">
        <v>470</v>
      </c>
      <c r="K55" s="26"/>
      <c r="M55" s="20" t="s">
        <v>153</v>
      </c>
    </row>
    <row r="56" spans="1:14" x14ac:dyDescent="0.3">
      <c r="B56" s="36" t="s">
        <v>80</v>
      </c>
      <c r="C56" s="57">
        <v>2500</v>
      </c>
      <c r="D56" s="131">
        <f>Expenditure!AK5</f>
        <v>1300</v>
      </c>
      <c r="E56" s="146">
        <f t="shared" si="1"/>
        <v>0.52</v>
      </c>
      <c r="F56" s="146"/>
      <c r="G56" s="57">
        <v>2500</v>
      </c>
      <c r="H56" s="349" t="s">
        <v>22</v>
      </c>
      <c r="I56" s="146"/>
      <c r="K56" s="26"/>
      <c r="M56" s="20" t="s">
        <v>153</v>
      </c>
    </row>
    <row r="57" spans="1:14" x14ac:dyDescent="0.3">
      <c r="B57" s="36" t="s">
        <v>136</v>
      </c>
      <c r="C57" s="57">
        <v>0</v>
      </c>
      <c r="D57" s="131" t="s">
        <v>22</v>
      </c>
      <c r="E57" s="146"/>
      <c r="F57" s="146"/>
      <c r="G57" s="57" t="s">
        <v>223</v>
      </c>
      <c r="H57" s="349" t="s">
        <v>22</v>
      </c>
      <c r="I57" s="146"/>
      <c r="L57" s="38"/>
      <c r="M57" s="20" t="s">
        <v>154</v>
      </c>
    </row>
    <row r="58" spans="1:14" x14ac:dyDescent="0.3">
      <c r="B58" s="36" t="s">
        <v>135</v>
      </c>
      <c r="C58" s="57">
        <v>0</v>
      </c>
      <c r="D58" s="131">
        <f>Expenditure!AO113</f>
        <v>0</v>
      </c>
      <c r="E58" s="146"/>
      <c r="F58" s="146"/>
      <c r="G58" s="57" t="s">
        <v>227</v>
      </c>
      <c r="H58" s="349"/>
      <c r="I58" s="146"/>
      <c r="L58" s="38"/>
      <c r="M58" s="20" t="s">
        <v>376</v>
      </c>
    </row>
    <row r="59" spans="1:14" x14ac:dyDescent="0.3">
      <c r="A59" s="27" t="s">
        <v>48</v>
      </c>
      <c r="B59" s="36" t="s">
        <v>22</v>
      </c>
      <c r="C59" s="248" t="s">
        <v>22</v>
      </c>
      <c r="D59" s="132" t="s">
        <v>22</v>
      </c>
      <c r="E59" s="146"/>
      <c r="F59" s="146"/>
      <c r="G59" s="27"/>
      <c r="H59" s="349"/>
      <c r="I59" s="146"/>
      <c r="L59" s="38"/>
    </row>
    <row r="60" spans="1:14" x14ac:dyDescent="0.3">
      <c r="B60" s="36"/>
      <c r="C60" s="248">
        <f>SUM(C46:C59)</f>
        <v>10450</v>
      </c>
      <c r="D60" s="132">
        <f>SUM(D46:D58)</f>
        <v>7183.21</v>
      </c>
      <c r="E60" s="146"/>
      <c r="F60" s="146"/>
      <c r="G60" s="57">
        <f>SUM(G46:G58)</f>
        <v>19787</v>
      </c>
      <c r="H60" s="349"/>
      <c r="I60" s="146"/>
      <c r="L60" s="38"/>
    </row>
    <row r="61" spans="1:14" x14ac:dyDescent="0.3">
      <c r="A61" s="182" t="s">
        <v>81</v>
      </c>
      <c r="B61" s="182"/>
      <c r="C61" s="249">
        <f>SUM(C44+C39+C32+C24+C60)</f>
        <v>23228</v>
      </c>
      <c r="D61" s="134">
        <f>SUM(D44+D60+D39+D32+D24)</f>
        <v>15550.759999999998</v>
      </c>
      <c r="E61" s="150"/>
      <c r="F61" s="160"/>
      <c r="G61" s="461">
        <f>SUM(G60,G44,G39,G32,G24)</f>
        <v>32836</v>
      </c>
      <c r="H61" s="350"/>
      <c r="I61" s="146"/>
    </row>
    <row r="62" spans="1:14" x14ac:dyDescent="0.3">
      <c r="B62" s="135"/>
      <c r="D62" s="136"/>
    </row>
    <row r="63" spans="1:14" x14ac:dyDescent="0.3">
      <c r="C63" s="202"/>
      <c r="D63" s="131"/>
      <c r="H63" s="346">
        <v>23228</v>
      </c>
    </row>
    <row r="64" spans="1:14" x14ac:dyDescent="0.3">
      <c r="H64" s="346">
        <v>-15551</v>
      </c>
      <c r="L64" s="37"/>
    </row>
    <row r="65" spans="2:10" x14ac:dyDescent="0.3">
      <c r="B65" s="57"/>
      <c r="D65" s="36"/>
      <c r="H65" s="346">
        <f>SUM(H63:H64)</f>
        <v>7677</v>
      </c>
      <c r="J65" s="37"/>
    </row>
    <row r="66" spans="2:10" x14ac:dyDescent="0.3">
      <c r="C66" s="202"/>
      <c r="J66" s="37"/>
    </row>
    <row r="67" spans="2:10" x14ac:dyDescent="0.3">
      <c r="B67" s="135"/>
      <c r="C67" s="27"/>
      <c r="D67" s="250"/>
      <c r="E67" s="27"/>
    </row>
    <row r="68" spans="2:10" x14ac:dyDescent="0.3">
      <c r="C68" s="27"/>
      <c r="D68" s="250"/>
      <c r="E68" s="27"/>
    </row>
    <row r="69" spans="2:10" x14ac:dyDescent="0.3">
      <c r="C69" s="27"/>
      <c r="D69" s="250"/>
      <c r="E69" s="27"/>
    </row>
    <row r="70" spans="2:10" x14ac:dyDescent="0.3">
      <c r="C70" s="27"/>
      <c r="D70" s="27"/>
      <c r="E70" s="27"/>
    </row>
    <row r="71" spans="2:10" x14ac:dyDescent="0.3">
      <c r="C71" s="27"/>
      <c r="D71" s="27"/>
      <c r="E71" s="27"/>
    </row>
    <row r="72" spans="2:10" x14ac:dyDescent="0.3">
      <c r="C72" s="27"/>
      <c r="D72" s="27"/>
      <c r="E72" s="27"/>
    </row>
    <row r="73" spans="2:10" x14ac:dyDescent="0.3">
      <c r="C73" s="27"/>
      <c r="D73" s="27"/>
      <c r="E73" s="27"/>
    </row>
    <row r="74" spans="2:10" x14ac:dyDescent="0.3">
      <c r="C74" s="27"/>
      <c r="D74" s="27"/>
      <c r="E74" s="27"/>
    </row>
    <row r="75" spans="2:10" x14ac:dyDescent="0.3">
      <c r="C75" s="27"/>
      <c r="D75" s="27"/>
      <c r="E75" s="27"/>
    </row>
    <row r="76" spans="2:10" x14ac:dyDescent="0.3">
      <c r="C76" s="135"/>
      <c r="D76" s="27"/>
      <c r="E76" s="27"/>
    </row>
    <row r="77" spans="2:10" x14ac:dyDescent="0.3">
      <c r="C77" s="27"/>
      <c r="D77" s="27"/>
      <c r="E77" s="27"/>
    </row>
    <row r="78" spans="2:10" x14ac:dyDescent="0.3">
      <c r="B78" s="126"/>
      <c r="C78" s="27"/>
      <c r="D78" s="27"/>
      <c r="E78" s="27"/>
    </row>
    <row r="79" spans="2:10" x14ac:dyDescent="0.3">
      <c r="C79" s="251"/>
      <c r="D79" s="27"/>
      <c r="E79" s="27"/>
    </row>
    <row r="80" spans="2:10" x14ac:dyDescent="0.3">
      <c r="C80" s="251"/>
      <c r="D80" s="27"/>
      <c r="E80" s="27"/>
    </row>
    <row r="81" spans="2:5" x14ac:dyDescent="0.3">
      <c r="C81" s="126"/>
      <c r="D81" s="27"/>
      <c r="E81" s="27"/>
    </row>
    <row r="82" spans="2:5" x14ac:dyDescent="0.3">
      <c r="B82" s="135"/>
      <c r="C82" s="27"/>
      <c r="D82" s="27"/>
      <c r="E82" s="27"/>
    </row>
    <row r="83" spans="2:5" x14ac:dyDescent="0.3">
      <c r="C83" s="27"/>
      <c r="D83" s="27"/>
      <c r="E83" s="27"/>
    </row>
    <row r="84" spans="2:5" x14ac:dyDescent="0.3">
      <c r="C84" s="27"/>
      <c r="D84" s="27"/>
      <c r="E84" s="27"/>
    </row>
    <row r="85" spans="2:5" x14ac:dyDescent="0.3">
      <c r="C85" s="135"/>
      <c r="D85" s="27"/>
      <c r="E85" s="27"/>
    </row>
    <row r="86" spans="2:5" x14ac:dyDescent="0.3">
      <c r="C86" s="27"/>
      <c r="D86" s="27"/>
      <c r="E86" s="27"/>
    </row>
    <row r="87" spans="2:5" x14ac:dyDescent="0.3">
      <c r="B87" s="252"/>
      <c r="C87" s="27"/>
      <c r="D87" s="27"/>
      <c r="E87" s="27"/>
    </row>
    <row r="88" spans="2:5" x14ac:dyDescent="0.3">
      <c r="C88" s="252"/>
      <c r="D88" s="27"/>
      <c r="E88" s="27"/>
    </row>
    <row r="89" spans="2:5" x14ac:dyDescent="0.3">
      <c r="C89" s="252"/>
      <c r="D89" s="27"/>
      <c r="E89" s="27"/>
    </row>
    <row r="90" spans="2:5" x14ac:dyDescent="0.3">
      <c r="C90" s="253"/>
      <c r="D90" s="27"/>
      <c r="E90" s="27"/>
    </row>
    <row r="91" spans="2:5" x14ac:dyDescent="0.3">
      <c r="C91" s="27"/>
      <c r="D91" s="27"/>
      <c r="E91" s="27"/>
    </row>
    <row r="92" spans="2:5" x14ac:dyDescent="0.3">
      <c r="B92" s="135"/>
      <c r="C92" s="27"/>
      <c r="D92" s="27"/>
      <c r="E92" s="27"/>
    </row>
    <row r="93" spans="2:5" x14ac:dyDescent="0.3">
      <c r="C93" s="27"/>
      <c r="D93" s="27"/>
      <c r="E93" s="27"/>
    </row>
    <row r="94" spans="2:5" x14ac:dyDescent="0.3">
      <c r="C94" s="27"/>
      <c r="D94" s="27"/>
      <c r="E94" s="27"/>
    </row>
    <row r="95" spans="2:5" x14ac:dyDescent="0.3">
      <c r="C95" s="27"/>
      <c r="D95" s="27"/>
      <c r="E95" s="27"/>
    </row>
    <row r="96" spans="2:5" x14ac:dyDescent="0.3">
      <c r="B96" s="135"/>
      <c r="C96" s="135"/>
      <c r="D96" s="27"/>
      <c r="E96" s="27"/>
    </row>
    <row r="97" spans="2:5" x14ac:dyDescent="0.3">
      <c r="C97" s="27"/>
      <c r="D97" s="27"/>
      <c r="E97" s="27"/>
    </row>
    <row r="98" spans="2:5" x14ac:dyDescent="0.3">
      <c r="B98" s="135"/>
      <c r="C98" s="135"/>
      <c r="D98" s="27"/>
      <c r="E98" s="27"/>
    </row>
    <row r="99" spans="2:5" x14ac:dyDescent="0.3">
      <c r="C99" s="27"/>
      <c r="D99" s="27"/>
      <c r="E99" s="27"/>
    </row>
    <row r="100" spans="2:5" x14ac:dyDescent="0.3">
      <c r="B100" s="135"/>
      <c r="C100" s="27"/>
      <c r="D100" s="27"/>
      <c r="E100" s="27"/>
    </row>
    <row r="101" spans="2:5" x14ac:dyDescent="0.3">
      <c r="C101" s="27"/>
      <c r="D101" s="27"/>
      <c r="E101" s="27"/>
    </row>
    <row r="102" spans="2:5" x14ac:dyDescent="0.3">
      <c r="C102" s="27"/>
      <c r="D102" s="27"/>
      <c r="E102" s="27"/>
    </row>
    <row r="103" spans="2:5" x14ac:dyDescent="0.3">
      <c r="C103" s="27"/>
      <c r="D103" s="27"/>
      <c r="E103" s="27"/>
    </row>
    <row r="104" spans="2:5" x14ac:dyDescent="0.3">
      <c r="C104" s="27"/>
      <c r="D104" s="27"/>
      <c r="E104" s="27"/>
    </row>
    <row r="105" spans="2:5" x14ac:dyDescent="0.3">
      <c r="C105" s="27"/>
      <c r="D105" s="27"/>
      <c r="E105" s="27"/>
    </row>
    <row r="106" spans="2:5" x14ac:dyDescent="0.3">
      <c r="C106" s="27"/>
      <c r="D106" s="27"/>
      <c r="E106" s="27"/>
    </row>
    <row r="107" spans="2:5" x14ac:dyDescent="0.3">
      <c r="C107" s="27"/>
      <c r="D107" s="27"/>
      <c r="E107" s="27"/>
    </row>
    <row r="108" spans="2:5" x14ac:dyDescent="0.3">
      <c r="C108" s="27"/>
      <c r="D108" s="27"/>
      <c r="E108" s="27"/>
    </row>
    <row r="109" spans="2:5" x14ac:dyDescent="0.3">
      <c r="C109" s="135"/>
      <c r="D109" s="27"/>
      <c r="E109" s="27"/>
    </row>
    <row r="110" spans="2:5" x14ac:dyDescent="0.3">
      <c r="C110" s="135"/>
      <c r="D110" s="27"/>
      <c r="E110" s="27"/>
    </row>
    <row r="111" spans="2:5" x14ac:dyDescent="0.3">
      <c r="C111" s="27"/>
      <c r="D111" s="27"/>
      <c r="E111" s="27"/>
    </row>
    <row r="112" spans="2:5" x14ac:dyDescent="0.3">
      <c r="C112" s="27"/>
      <c r="D112" s="27"/>
      <c r="E112" s="27"/>
    </row>
    <row r="113" spans="3:5" x14ac:dyDescent="0.3">
      <c r="C113" s="27"/>
      <c r="D113" s="27"/>
      <c r="E113" s="27"/>
    </row>
    <row r="114" spans="3:5" x14ac:dyDescent="0.3">
      <c r="C114" s="27"/>
      <c r="D114" s="27"/>
      <c r="E114" s="27"/>
    </row>
    <row r="115" spans="3:5" x14ac:dyDescent="0.3">
      <c r="C115" s="27"/>
      <c r="D115" s="27"/>
      <c r="E115" s="27"/>
    </row>
    <row r="116" spans="3:5" x14ac:dyDescent="0.3">
      <c r="C116" s="27"/>
      <c r="D116" s="27"/>
      <c r="E116" s="27"/>
    </row>
    <row r="117" spans="3:5" x14ac:dyDescent="0.3">
      <c r="C117" s="27"/>
      <c r="D117" s="27"/>
      <c r="E117" s="27"/>
    </row>
    <row r="118" spans="3:5" x14ac:dyDescent="0.3">
      <c r="C118" s="27"/>
      <c r="D118" s="27"/>
      <c r="E118" s="27"/>
    </row>
    <row r="119" spans="3:5" x14ac:dyDescent="0.3">
      <c r="C119" s="27"/>
      <c r="D119" s="27"/>
      <c r="E119" s="27"/>
    </row>
    <row r="120" spans="3:5" x14ac:dyDescent="0.3">
      <c r="C120" s="27"/>
      <c r="D120" s="27"/>
      <c r="E120" s="27"/>
    </row>
    <row r="121" spans="3:5" x14ac:dyDescent="0.3">
      <c r="C121" s="27"/>
      <c r="D121" s="27"/>
      <c r="E121" s="27"/>
    </row>
    <row r="122" spans="3:5" x14ac:dyDescent="0.3">
      <c r="C122" s="27"/>
      <c r="D122" s="27"/>
      <c r="E122" s="27"/>
    </row>
    <row r="123" spans="3:5" x14ac:dyDescent="0.3">
      <c r="C123" s="27"/>
      <c r="D123" s="27"/>
      <c r="E123" s="27"/>
    </row>
    <row r="124" spans="3:5" x14ac:dyDescent="0.3">
      <c r="C124" s="27"/>
      <c r="D124" s="27"/>
      <c r="E124" s="27"/>
    </row>
    <row r="125" spans="3:5" x14ac:dyDescent="0.3">
      <c r="C125" s="27"/>
      <c r="D125" s="27"/>
      <c r="E125" s="27"/>
    </row>
    <row r="126" spans="3:5" x14ac:dyDescent="0.3">
      <c r="C126" s="27"/>
      <c r="D126" s="27"/>
      <c r="E126" s="27"/>
    </row>
    <row r="127" spans="3:5" x14ac:dyDescent="0.3">
      <c r="C127" s="27"/>
      <c r="D127" s="27"/>
      <c r="E127" s="27"/>
    </row>
    <row r="128" spans="3:5" x14ac:dyDescent="0.3">
      <c r="C128" s="27"/>
      <c r="D128" s="27"/>
      <c r="E128" s="27"/>
    </row>
    <row r="129" spans="3:5" x14ac:dyDescent="0.3">
      <c r="C129" s="27"/>
      <c r="D129" s="27"/>
      <c r="E129" s="27"/>
    </row>
    <row r="130" spans="3:5" x14ac:dyDescent="0.3">
      <c r="C130" s="27"/>
      <c r="D130" s="27"/>
      <c r="E130" s="27"/>
    </row>
    <row r="131" spans="3:5" x14ac:dyDescent="0.3">
      <c r="C131" s="27"/>
      <c r="D131" s="27"/>
      <c r="E131" s="27"/>
    </row>
  </sheetData>
  <printOptions gridLines="1"/>
  <pageMargins left="0.39370078740157483" right="0.39370078740157483" top="0.39370078740157483" bottom="0.39370078740157483" header="0" footer="0"/>
  <pageSetup paperSize="9" scale="67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9"/>
  <sheetViews>
    <sheetView topLeftCell="C5" workbookViewId="0">
      <selection activeCell="B38" sqref="B38"/>
    </sheetView>
  </sheetViews>
  <sheetFormatPr defaultColWidth="8.6328125" defaultRowHeight="12.5" x14ac:dyDescent="0.25"/>
  <cols>
    <col min="1" max="1" width="3.6328125" customWidth="1"/>
    <col min="2" max="2" width="40.6328125" customWidth="1"/>
    <col min="3" max="8" width="16.453125" customWidth="1"/>
    <col min="9" max="9" width="14.6328125" customWidth="1"/>
    <col min="10" max="10" width="15.453125" customWidth="1"/>
    <col min="11" max="11" width="46.6328125" customWidth="1"/>
  </cols>
  <sheetData>
    <row r="1" spans="1:11" ht="13" x14ac:dyDescent="0.3">
      <c r="B1" s="16"/>
    </row>
    <row r="2" spans="1:11" x14ac:dyDescent="0.25">
      <c r="B2" s="17" t="s">
        <v>22</v>
      </c>
    </row>
    <row r="3" spans="1:11" ht="15.5" x14ac:dyDescent="0.35">
      <c r="A3" s="2"/>
      <c r="B3" s="3" t="s">
        <v>0</v>
      </c>
      <c r="C3" s="116"/>
      <c r="D3" s="116"/>
      <c r="E3" s="116"/>
      <c r="F3" s="116"/>
      <c r="G3" s="116"/>
      <c r="H3" s="116"/>
      <c r="I3" s="500" t="s">
        <v>1</v>
      </c>
      <c r="J3" s="501"/>
      <c r="K3" s="4" t="s">
        <v>2</v>
      </c>
    </row>
    <row r="4" spans="1:11" ht="15.5" x14ac:dyDescent="0.35">
      <c r="A4" s="5"/>
      <c r="B4" s="5"/>
      <c r="C4" s="6" t="s">
        <v>97</v>
      </c>
      <c r="D4" s="6" t="s">
        <v>134</v>
      </c>
      <c r="E4" s="6" t="s">
        <v>159</v>
      </c>
      <c r="F4" s="6" t="s">
        <v>169</v>
      </c>
      <c r="G4" s="279" t="s">
        <v>203</v>
      </c>
      <c r="H4" s="279" t="s">
        <v>204</v>
      </c>
      <c r="I4" s="6" t="s">
        <v>3</v>
      </c>
      <c r="J4" s="7" t="s">
        <v>4</v>
      </c>
      <c r="K4" s="8"/>
    </row>
    <row r="5" spans="1:11" ht="15.5" x14ac:dyDescent="0.35">
      <c r="A5" s="9">
        <v>1</v>
      </c>
      <c r="B5" s="10" t="s">
        <v>5</v>
      </c>
      <c r="C5" s="60">
        <v>42468</v>
      </c>
      <c r="D5" s="60" t="e">
        <f>'bank rec'!#REF!</f>
        <v>#REF!</v>
      </c>
      <c r="E5" s="181">
        <v>43046.77</v>
      </c>
      <c r="F5" s="181">
        <v>40992.01</v>
      </c>
      <c r="G5" s="181">
        <v>41879.86</v>
      </c>
      <c r="H5" s="243">
        <v>43905.14</v>
      </c>
      <c r="I5" s="61">
        <f>H5-G5</f>
        <v>2025.2799999999988</v>
      </c>
      <c r="J5" s="19">
        <f>I5/C5</f>
        <v>4.7689554488085116E-2</v>
      </c>
      <c r="K5" s="11"/>
    </row>
    <row r="6" spans="1:11" ht="15.5" x14ac:dyDescent="0.25">
      <c r="A6" s="9">
        <v>2</v>
      </c>
      <c r="B6" s="10" t="s">
        <v>6</v>
      </c>
      <c r="C6" s="60">
        <v>14298</v>
      </c>
      <c r="D6" s="60">
        <f>Income!F66</f>
        <v>21768</v>
      </c>
      <c r="E6" s="60">
        <v>17108</v>
      </c>
      <c r="F6" s="60">
        <v>20602</v>
      </c>
      <c r="G6" s="60">
        <v>18041</v>
      </c>
      <c r="H6" s="280">
        <v>19910</v>
      </c>
      <c r="I6" s="61">
        <f>H6-G6</f>
        <v>1869</v>
      </c>
      <c r="J6" s="19">
        <f>I6/C6</f>
        <v>0.13071758287872429</v>
      </c>
      <c r="K6" s="12" t="s">
        <v>207</v>
      </c>
    </row>
    <row r="7" spans="1:11" ht="31" x14ac:dyDescent="0.25">
      <c r="A7" s="9" t="s">
        <v>18</v>
      </c>
      <c r="B7" s="10" t="s">
        <v>7</v>
      </c>
      <c r="C7" s="60">
        <v>3625</v>
      </c>
      <c r="D7" s="60">
        <v>2283</v>
      </c>
      <c r="E7" s="60">
        <v>4754.92</v>
      </c>
      <c r="F7" s="60">
        <v>2249.0100000000002</v>
      </c>
      <c r="G7" s="60">
        <v>968.7299999999999</v>
      </c>
      <c r="H7" s="280">
        <v>3702.07</v>
      </c>
      <c r="I7" s="61">
        <f>H7-G7</f>
        <v>2733.34</v>
      </c>
      <c r="J7" s="19">
        <f>I7/C7</f>
        <v>0.75402482758620692</v>
      </c>
      <c r="K7" s="12" t="s">
        <v>206</v>
      </c>
    </row>
    <row r="8" spans="1:11" ht="15.75" customHeight="1" x14ac:dyDescent="0.25">
      <c r="A8" s="9" t="s">
        <v>19</v>
      </c>
      <c r="B8" s="13" t="s">
        <v>8</v>
      </c>
      <c r="C8" s="60">
        <v>6197</v>
      </c>
      <c r="D8" s="60">
        <v>5521</v>
      </c>
      <c r="E8" s="60">
        <v>6371.23</v>
      </c>
      <c r="F8" s="60">
        <v>7088.7200000000012</v>
      </c>
      <c r="G8" s="60">
        <v>6514.5000000000009</v>
      </c>
      <c r="H8" s="280">
        <v>6874.5</v>
      </c>
      <c r="I8" s="61">
        <f>H8-G8</f>
        <v>359.99999999999909</v>
      </c>
      <c r="J8" s="19">
        <f>I8/C8</f>
        <v>5.8092625463934018E-2</v>
      </c>
      <c r="K8" s="12" t="s">
        <v>208</v>
      </c>
    </row>
    <row r="9" spans="1:11" ht="15" customHeight="1" x14ac:dyDescent="0.25">
      <c r="A9" s="9" t="s">
        <v>20</v>
      </c>
      <c r="B9" s="13" t="s">
        <v>9</v>
      </c>
      <c r="C9" s="60">
        <v>0</v>
      </c>
      <c r="D9" s="60">
        <v>0</v>
      </c>
      <c r="E9" s="60"/>
      <c r="F9" s="60"/>
      <c r="G9" s="60"/>
      <c r="H9" s="280"/>
      <c r="I9" s="61">
        <f>D9-C9</f>
        <v>0</v>
      </c>
      <c r="J9" s="19"/>
      <c r="K9" s="12"/>
    </row>
    <row r="10" spans="1:11" ht="15.5" x14ac:dyDescent="0.25">
      <c r="A10" s="9" t="s">
        <v>21</v>
      </c>
      <c r="B10" s="10" t="s">
        <v>10</v>
      </c>
      <c r="C10" s="60">
        <v>11761</v>
      </c>
      <c r="D10" s="60">
        <v>12361</v>
      </c>
      <c r="E10" s="60">
        <v>17576.45</v>
      </c>
      <c r="F10" s="60">
        <v>14874.439999999997</v>
      </c>
      <c r="G10" s="60">
        <v>10469.949999999999</v>
      </c>
      <c r="H10" s="280">
        <v>16410.13</v>
      </c>
      <c r="I10" s="61">
        <f>H10-G10</f>
        <v>5940.1800000000021</v>
      </c>
      <c r="J10" s="19">
        <f>I10/C10</f>
        <v>0.50507439843550739</v>
      </c>
      <c r="K10" s="12" t="s">
        <v>205</v>
      </c>
    </row>
    <row r="11" spans="1:11" ht="46.5" x14ac:dyDescent="0.25">
      <c r="A11" s="9">
        <v>7</v>
      </c>
      <c r="B11" s="10" t="s">
        <v>11</v>
      </c>
      <c r="C11" s="60">
        <v>42433</v>
      </c>
      <c r="D11" s="60">
        <v>43046</v>
      </c>
      <c r="E11" s="60" t="e">
        <f>'bank rec'!#REF!</f>
        <v>#REF!</v>
      </c>
      <c r="F11" s="60">
        <v>41879.86</v>
      </c>
      <c r="G11" s="60">
        <v>43905.14</v>
      </c>
      <c r="H11" s="280">
        <v>38755.519999999997</v>
      </c>
      <c r="I11" s="61">
        <f>H11-G11</f>
        <v>-5149.6200000000026</v>
      </c>
      <c r="J11" s="19">
        <f>I11/C11</f>
        <v>-0.1213588480663635</v>
      </c>
      <c r="K11" s="12" t="s">
        <v>209</v>
      </c>
    </row>
    <row r="12" spans="1:11" ht="15" customHeight="1" x14ac:dyDescent="0.25">
      <c r="A12" s="9">
        <v>8</v>
      </c>
      <c r="B12" s="10" t="s">
        <v>12</v>
      </c>
      <c r="C12" s="60">
        <v>42433</v>
      </c>
      <c r="D12" s="60">
        <v>43046</v>
      </c>
      <c r="E12" s="60">
        <v>40962.01</v>
      </c>
      <c r="F12" s="60">
        <v>41879.86</v>
      </c>
      <c r="G12" s="60">
        <v>43905.14</v>
      </c>
      <c r="H12" s="280">
        <v>38755.519999999997</v>
      </c>
      <c r="I12" s="61">
        <f>H12-F12</f>
        <v>-3124.3400000000038</v>
      </c>
      <c r="J12" s="19">
        <f>I12/C12</f>
        <v>-7.3629957815850966E-2</v>
      </c>
      <c r="K12" s="12"/>
    </row>
    <row r="13" spans="1:11" ht="15" customHeight="1" x14ac:dyDescent="0.25">
      <c r="A13" s="9">
        <v>9</v>
      </c>
      <c r="B13" s="10" t="s">
        <v>13</v>
      </c>
      <c r="C13" s="60">
        <v>73559</v>
      </c>
      <c r="D13" s="60">
        <v>73559</v>
      </c>
      <c r="E13" s="60">
        <v>71590.740000000005</v>
      </c>
      <c r="F13" s="60">
        <v>74342.740000000005</v>
      </c>
      <c r="G13" s="60">
        <v>77954</v>
      </c>
      <c r="H13" s="294">
        <v>78465</v>
      </c>
      <c r="I13" s="61">
        <f>H13-G13</f>
        <v>511</v>
      </c>
      <c r="J13" s="19">
        <f>I13/C13</f>
        <v>6.9468046058266154E-3</v>
      </c>
      <c r="K13" s="15"/>
    </row>
    <row r="14" spans="1:11" ht="15.5" x14ac:dyDescent="0.25">
      <c r="A14" s="9">
        <v>10</v>
      </c>
      <c r="B14" s="10" t="s">
        <v>14</v>
      </c>
      <c r="C14" s="61"/>
      <c r="D14" s="61"/>
      <c r="E14" s="61"/>
      <c r="F14" s="61"/>
      <c r="G14" s="278"/>
      <c r="H14" s="278"/>
      <c r="I14" s="61">
        <f>D14-C14</f>
        <v>0</v>
      </c>
      <c r="J14" s="19"/>
      <c r="K14" s="12"/>
    </row>
    <row r="15" spans="1:11" ht="15.5" x14ac:dyDescent="0.35">
      <c r="B15" s="18" t="s">
        <v>194</v>
      </c>
      <c r="C15" s="16"/>
      <c r="D15" s="16"/>
      <c r="E15" s="16"/>
      <c r="F15" s="273"/>
      <c r="G15" s="273"/>
      <c r="H15" s="273"/>
      <c r="I15" s="274"/>
      <c r="J15" s="274"/>
      <c r="K15" s="1"/>
    </row>
    <row r="16" spans="1:11" ht="15.5" x14ac:dyDescent="0.35">
      <c r="A16" s="14"/>
      <c r="F16" s="275"/>
      <c r="G16" s="241"/>
      <c r="H16" s="241"/>
      <c r="I16" s="276"/>
      <c r="J16" s="277"/>
      <c r="K16" s="14"/>
    </row>
    <row r="17" spans="1:11" ht="20" x14ac:dyDescent="0.4">
      <c r="A17" s="14"/>
      <c r="C17" s="362" t="s">
        <v>229</v>
      </c>
      <c r="D17" s="215"/>
      <c r="F17" s="275"/>
      <c r="G17" s="241"/>
      <c r="H17" s="241"/>
      <c r="I17" s="276"/>
      <c r="J17" s="277"/>
      <c r="K17" s="14"/>
    </row>
    <row r="18" spans="1:11" ht="15.5" x14ac:dyDescent="0.35">
      <c r="A18" s="14"/>
      <c r="F18" s="275"/>
      <c r="G18" s="241"/>
      <c r="H18" s="241"/>
      <c r="I18" s="276"/>
      <c r="J18" s="277"/>
      <c r="K18" s="14"/>
    </row>
    <row r="19" spans="1:11" ht="15.5" x14ac:dyDescent="0.35">
      <c r="A19" s="14"/>
      <c r="F19" s="275"/>
      <c r="G19" s="275"/>
      <c r="H19" s="275"/>
      <c r="I19" s="276"/>
      <c r="J19" s="277"/>
      <c r="K19" s="14"/>
    </row>
  </sheetData>
  <mergeCells count="1">
    <mergeCell ref="I3:J3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96" orientation="landscape" r:id="rId1"/>
  <headerFooter alignWithMargins="0">
    <oddHeader>&amp;L&amp;"Arial,Bold"CLAVERING PARISH COUNCIL
 &amp;R&amp;"Arial,Bold"2012 ANNUAL RETURN
SECTION 1 DRAFT FIGURES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K54"/>
  <sheetViews>
    <sheetView topLeftCell="A24" workbookViewId="0">
      <selection sqref="A1:F45"/>
    </sheetView>
  </sheetViews>
  <sheetFormatPr defaultColWidth="8.6328125" defaultRowHeight="15.5" x14ac:dyDescent="0.35"/>
  <cols>
    <col min="1" max="1" width="27.6328125" style="45" customWidth="1"/>
    <col min="2" max="2" width="45.6328125" style="1" customWidth="1"/>
    <col min="3" max="3" width="23.08984375" style="56" customWidth="1"/>
    <col min="4" max="4" width="15.453125" style="1" customWidth="1"/>
    <col min="5" max="5" width="14" style="1" bestFit="1" customWidth="1"/>
    <col min="6" max="6" width="17.6328125" style="1" customWidth="1"/>
    <col min="7" max="7" width="8.6328125" style="1" customWidth="1"/>
    <col min="8" max="16384" width="8.6328125" style="1"/>
  </cols>
  <sheetData>
    <row r="2" spans="1:7" ht="16" thickBot="1" x14ac:dyDescent="0.4"/>
    <row r="3" spans="1:7" ht="16" thickBot="1" x14ac:dyDescent="0.4">
      <c r="A3" s="502" t="s">
        <v>238</v>
      </c>
      <c r="B3" s="503"/>
      <c r="C3" s="503"/>
      <c r="D3" s="503"/>
      <c r="E3" s="504"/>
      <c r="F3" s="39"/>
      <c r="G3" s="1" t="s">
        <v>40</v>
      </c>
    </row>
    <row r="4" spans="1:7" x14ac:dyDescent="0.35">
      <c r="A4" s="6"/>
      <c r="B4" s="6"/>
      <c r="C4" s="505" t="s">
        <v>125</v>
      </c>
      <c r="D4" s="505"/>
      <c r="E4" s="505"/>
      <c r="F4" s="39"/>
    </row>
    <row r="5" spans="1:7" x14ac:dyDescent="0.35">
      <c r="A5" s="46" t="s">
        <v>38</v>
      </c>
      <c r="B5" s="6"/>
      <c r="C5" s="6" t="s">
        <v>39</v>
      </c>
      <c r="D5" s="6" t="s">
        <v>39</v>
      </c>
      <c r="E5" s="6" t="s">
        <v>38</v>
      </c>
    </row>
    <row r="6" spans="1:7" x14ac:dyDescent="0.35">
      <c r="A6" s="46"/>
      <c r="B6" s="6"/>
      <c r="C6" s="6" t="s">
        <v>103</v>
      </c>
      <c r="D6" s="6" t="s">
        <v>104</v>
      </c>
      <c r="E6" s="6"/>
    </row>
    <row r="7" spans="1:7" x14ac:dyDescent="0.35">
      <c r="A7" s="46" t="s">
        <v>27</v>
      </c>
      <c r="C7" s="6" t="s">
        <v>27</v>
      </c>
      <c r="D7" s="6" t="s">
        <v>27</v>
      </c>
      <c r="E7" s="6" t="s">
        <v>27</v>
      </c>
    </row>
    <row r="8" spans="1:7" x14ac:dyDescent="0.35">
      <c r="A8" s="205" t="s">
        <v>239</v>
      </c>
      <c r="C8" s="40">
        <v>45382</v>
      </c>
      <c r="D8" s="40">
        <v>45382</v>
      </c>
      <c r="E8" s="40">
        <v>45382</v>
      </c>
    </row>
    <row r="9" spans="1:7" x14ac:dyDescent="0.35">
      <c r="A9" s="47"/>
      <c r="C9" s="156" t="s">
        <v>157</v>
      </c>
      <c r="D9" s="156" t="s">
        <v>157</v>
      </c>
      <c r="E9" s="156" t="s">
        <v>157</v>
      </c>
    </row>
    <row r="10" spans="1:7" x14ac:dyDescent="0.35">
      <c r="A10" s="48" t="s">
        <v>23</v>
      </c>
      <c r="C10" s="6" t="s">
        <v>23</v>
      </c>
      <c r="D10" s="41" t="s">
        <v>23</v>
      </c>
      <c r="E10" s="41" t="s">
        <v>23</v>
      </c>
    </row>
    <row r="11" spans="1:7" ht="16" thickBot="1" x14ac:dyDescent="0.4">
      <c r="A11" s="89">
        <v>44272.83</v>
      </c>
      <c r="B11" s="42"/>
      <c r="C11" s="93">
        <f>Income!E2</f>
        <v>23397.599999999999</v>
      </c>
      <c r="D11" s="94">
        <f>'bank rec'!AQ38</f>
        <v>17242.41</v>
      </c>
      <c r="E11" s="94">
        <f>SUM(A11+C11-D11)</f>
        <v>50428.01999999999</v>
      </c>
    </row>
    <row r="12" spans="1:7" ht="16" thickTop="1" x14ac:dyDescent="0.35">
      <c r="A12" s="90"/>
      <c r="B12" s="42"/>
      <c r="C12" s="95"/>
      <c r="D12" s="91"/>
      <c r="E12" s="91"/>
    </row>
    <row r="13" spans="1:7" x14ac:dyDescent="0.35">
      <c r="A13" s="90"/>
      <c r="B13" s="42"/>
      <c r="C13" s="95"/>
      <c r="D13" s="91"/>
      <c r="E13" s="91"/>
    </row>
    <row r="14" spans="1:7" x14ac:dyDescent="0.35">
      <c r="A14" s="90"/>
      <c r="B14" s="43" t="s">
        <v>28</v>
      </c>
      <c r="C14" s="96"/>
      <c r="D14" s="91"/>
      <c r="E14" s="91"/>
    </row>
    <row r="15" spans="1:7" x14ac:dyDescent="0.35">
      <c r="A15" s="207">
        <v>125</v>
      </c>
      <c r="B15" s="42" t="s">
        <v>224</v>
      </c>
      <c r="C15" s="95">
        <f>Income!P66</f>
        <v>0</v>
      </c>
      <c r="D15" s="91">
        <f>Income!P3:P22</f>
        <v>0</v>
      </c>
      <c r="E15" s="97">
        <f>SUM(A15,C15,-D15)</f>
        <v>125</v>
      </c>
      <c r="F15" s="345" t="s">
        <v>22</v>
      </c>
    </row>
    <row r="16" spans="1:7" x14ac:dyDescent="0.35">
      <c r="A16" s="206">
        <v>13908.96</v>
      </c>
      <c r="B16" s="42" t="s">
        <v>113</v>
      </c>
      <c r="C16" s="95">
        <v>0</v>
      </c>
      <c r="D16" s="91">
        <f>Expenditure!I5</f>
        <v>0</v>
      </c>
      <c r="E16" s="97">
        <f>SUM(A16+C16-D16)</f>
        <v>13908.96</v>
      </c>
      <c r="F16" s="260" t="s">
        <v>22</v>
      </c>
    </row>
    <row r="17" spans="1:11" x14ac:dyDescent="0.35">
      <c r="A17" s="207">
        <v>242.99</v>
      </c>
      <c r="B17" s="42" t="s">
        <v>35</v>
      </c>
      <c r="C17" s="95">
        <f>SUM(Income!J2-'Clerk''s Expenses Account'!G29)</f>
        <v>370</v>
      </c>
      <c r="D17" s="91">
        <f>Expenditure!H5</f>
        <v>114.55</v>
      </c>
      <c r="E17" s="97">
        <f>SUM(A17+C17-D17)</f>
        <v>498.44</v>
      </c>
      <c r="F17" s="344" t="s">
        <v>227</v>
      </c>
    </row>
    <row r="18" spans="1:11" x14ac:dyDescent="0.35">
      <c r="A18" s="207">
        <v>3929.29</v>
      </c>
      <c r="B18" s="42" t="s">
        <v>55</v>
      </c>
      <c r="C18" s="95">
        <v>0</v>
      </c>
      <c r="D18" s="91">
        <f>SUM(Expenditure!L5+'Clerk''s Expenses Account'!L50)</f>
        <v>266.16000000000008</v>
      </c>
      <c r="E18" s="97">
        <f>SUM(A18+C18-D18)</f>
        <v>3663.13</v>
      </c>
      <c r="F18" s="344" t="s">
        <v>22</v>
      </c>
      <c r="I18" s="1" t="s">
        <v>22</v>
      </c>
    </row>
    <row r="19" spans="1:11" x14ac:dyDescent="0.35">
      <c r="A19" s="207">
        <v>1575.68</v>
      </c>
      <c r="B19" s="42" t="s">
        <v>46</v>
      </c>
      <c r="C19" s="269">
        <v>0</v>
      </c>
      <c r="D19" s="260">
        <f>Expenditure!AU5</f>
        <v>-147.53</v>
      </c>
      <c r="E19" s="97">
        <f>SUM(A19+C19-D19)</f>
        <v>1723.21</v>
      </c>
      <c r="F19" s="260"/>
    </row>
    <row r="20" spans="1:11" x14ac:dyDescent="0.35">
      <c r="A20" s="207">
        <v>2500</v>
      </c>
      <c r="B20" s="42" t="s">
        <v>129</v>
      </c>
      <c r="C20" s="270">
        <v>0</v>
      </c>
      <c r="D20" s="260">
        <f>Expenditure!J5</f>
        <v>0</v>
      </c>
      <c r="E20" s="97">
        <f>SUM(A20+C20-D20)</f>
        <v>2500</v>
      </c>
      <c r="F20" s="344" t="s">
        <v>22</v>
      </c>
      <c r="G20" s="345"/>
      <c r="H20" s="345"/>
      <c r="I20" s="345"/>
      <c r="J20" s="345"/>
      <c r="K20" s="345"/>
    </row>
    <row r="21" spans="1:11" x14ac:dyDescent="0.35">
      <c r="A21" s="207">
        <v>0</v>
      </c>
      <c r="B21" s="42" t="s">
        <v>172</v>
      </c>
      <c r="C21" s="211">
        <v>0</v>
      </c>
      <c r="D21" s="260">
        <v>0</v>
      </c>
      <c r="E21" s="97">
        <v>0</v>
      </c>
      <c r="F21" s="260" t="s">
        <v>22</v>
      </c>
    </row>
    <row r="22" spans="1:11" x14ac:dyDescent="0.35">
      <c r="A22" s="207">
        <v>300.20999999999998</v>
      </c>
      <c r="B22" s="42" t="s">
        <v>240</v>
      </c>
      <c r="C22" s="211">
        <f>Income!H11</f>
        <v>700</v>
      </c>
      <c r="D22" s="91">
        <f>Expenditure!K5</f>
        <v>1000.2099999999999</v>
      </c>
      <c r="E22" s="97">
        <f>A22-D22+C22</f>
        <v>0</v>
      </c>
      <c r="F22" s="260" t="s">
        <v>22</v>
      </c>
    </row>
    <row r="23" spans="1:11" x14ac:dyDescent="0.35">
      <c r="A23" s="207">
        <v>400</v>
      </c>
      <c r="B23" s="42" t="s">
        <v>228</v>
      </c>
      <c r="C23" s="211">
        <v>0</v>
      </c>
      <c r="D23" s="91">
        <f>Expenditure!AV5</f>
        <v>88</v>
      </c>
      <c r="E23" s="97">
        <f>SUM(A23,C23,-D23)</f>
        <v>312</v>
      </c>
      <c r="F23" s="344" t="s">
        <v>22</v>
      </c>
      <c r="G23" s="345"/>
    </row>
    <row r="24" spans="1:11" x14ac:dyDescent="0.35">
      <c r="A24" s="207">
        <v>0</v>
      </c>
      <c r="B24" s="42" t="s">
        <v>314</v>
      </c>
      <c r="C24" s="211">
        <v>0</v>
      </c>
      <c r="D24" s="91">
        <f>Expenditure!AT5</f>
        <v>-300</v>
      </c>
      <c r="E24" s="97">
        <f>SUM(A24+C24-D24)</f>
        <v>300</v>
      </c>
      <c r="F24" s="344"/>
      <c r="G24" s="345"/>
    </row>
    <row r="25" spans="1:11" ht="16" thickBot="1" x14ac:dyDescent="0.4">
      <c r="A25" s="89">
        <f>SUM(A15:A24)</f>
        <v>22982.129999999997</v>
      </c>
      <c r="B25" s="43" t="s">
        <v>29</v>
      </c>
      <c r="C25" s="93">
        <f>SUM(C16:C24)</f>
        <v>1070</v>
      </c>
      <c r="D25" s="94">
        <f>SUM(D16:D22)</f>
        <v>1233.3900000000001</v>
      </c>
      <c r="E25" s="94">
        <f>SUM(E15:E24)</f>
        <v>23030.739999999998</v>
      </c>
    </row>
    <row r="26" spans="1:11" ht="16" thickTop="1" x14ac:dyDescent="0.35">
      <c r="A26" s="90"/>
      <c r="B26" s="42"/>
      <c r="C26" s="95"/>
      <c r="D26" s="91"/>
      <c r="E26" s="91"/>
    </row>
    <row r="27" spans="1:11" ht="16" thickBot="1" x14ac:dyDescent="0.4">
      <c r="A27" s="113">
        <f>A11-A25</f>
        <v>21290.700000000004</v>
      </c>
      <c r="B27" s="43" t="s">
        <v>30</v>
      </c>
      <c r="C27" s="99"/>
      <c r="D27" s="100"/>
      <c r="E27" s="271">
        <f>E11-E25</f>
        <v>27397.279999999992</v>
      </c>
      <c r="F27" s="1" t="s">
        <v>22</v>
      </c>
    </row>
    <row r="28" spans="1:11" ht="16" thickTop="1" x14ac:dyDescent="0.35">
      <c r="A28" s="92"/>
      <c r="B28" s="42"/>
      <c r="C28" s="98" t="s">
        <v>445</v>
      </c>
      <c r="E28" s="98"/>
    </row>
    <row r="29" spans="1:11" x14ac:dyDescent="0.35">
      <c r="A29" s="88"/>
      <c r="B29" s="1" t="s">
        <v>446</v>
      </c>
      <c r="C29" s="43">
        <v>27112</v>
      </c>
      <c r="E29" s="43"/>
    </row>
    <row r="30" spans="1:11" x14ac:dyDescent="0.35">
      <c r="A30" s="88"/>
      <c r="B30" s="43" t="s">
        <v>445</v>
      </c>
      <c r="C30" s="43"/>
      <c r="E30" s="43"/>
    </row>
    <row r="31" spans="1:11" x14ac:dyDescent="0.35">
      <c r="B31" s="454" t="s">
        <v>343</v>
      </c>
      <c r="C31" s="44">
        <v>7677</v>
      </c>
      <c r="E31" s="44"/>
    </row>
    <row r="32" spans="1:11" x14ac:dyDescent="0.35">
      <c r="B32" s="488" t="s">
        <v>447</v>
      </c>
      <c r="C32" s="44"/>
      <c r="E32" s="44"/>
    </row>
    <row r="33" spans="1:5" x14ac:dyDescent="0.35">
      <c r="B33" s="454" t="s">
        <v>448</v>
      </c>
      <c r="C33" s="44">
        <v>-110</v>
      </c>
      <c r="E33" s="44"/>
    </row>
    <row r="34" spans="1:5" x14ac:dyDescent="0.35">
      <c r="B34" s="454" t="s">
        <v>459</v>
      </c>
      <c r="C34" s="44">
        <v>-100</v>
      </c>
      <c r="E34" s="44"/>
    </row>
    <row r="35" spans="1:5" x14ac:dyDescent="0.35">
      <c r="B35" s="454" t="s">
        <v>475</v>
      </c>
      <c r="C35" s="44">
        <v>-350</v>
      </c>
      <c r="E35" s="44"/>
    </row>
    <row r="36" spans="1:5" x14ac:dyDescent="0.35">
      <c r="A36" s="157"/>
      <c r="B36" s="456" t="s">
        <v>340</v>
      </c>
      <c r="C36" s="44"/>
    </row>
    <row r="37" spans="1:5" x14ac:dyDescent="0.35">
      <c r="A37" s="157"/>
      <c r="B37" s="456" t="s">
        <v>427</v>
      </c>
      <c r="C37" s="44">
        <v>1000</v>
      </c>
    </row>
    <row r="38" spans="1:5" x14ac:dyDescent="0.35">
      <c r="A38" s="157"/>
      <c r="B38" s="489" t="s">
        <v>450</v>
      </c>
      <c r="C38" s="44">
        <v>288</v>
      </c>
    </row>
    <row r="39" spans="1:5" x14ac:dyDescent="0.35">
      <c r="A39" s="157"/>
      <c r="B39" s="489" t="s">
        <v>449</v>
      </c>
      <c r="C39" s="44">
        <v>158</v>
      </c>
    </row>
    <row r="40" spans="1:5" x14ac:dyDescent="0.35">
      <c r="A40" s="158"/>
      <c r="B40" s="455" t="s">
        <v>45</v>
      </c>
      <c r="C40" s="1">
        <v>170</v>
      </c>
    </row>
    <row r="41" spans="1:5" x14ac:dyDescent="0.35">
      <c r="A41" s="54"/>
      <c r="B41" s="453" t="s">
        <v>420</v>
      </c>
      <c r="C41" s="44">
        <v>0</v>
      </c>
      <c r="E41" s="490"/>
    </row>
    <row r="42" spans="1:5" x14ac:dyDescent="0.35">
      <c r="A42" s="54"/>
      <c r="B42" s="453" t="s">
        <v>341</v>
      </c>
      <c r="C42" s="44">
        <v>484</v>
      </c>
      <c r="E42" s="44"/>
    </row>
    <row r="43" spans="1:5" x14ac:dyDescent="0.35">
      <c r="A43" s="54"/>
      <c r="B43" s="453" t="s">
        <v>469</v>
      </c>
      <c r="C43" s="44">
        <v>-543.44000000000005</v>
      </c>
      <c r="E43" s="44"/>
    </row>
    <row r="44" spans="1:5" s="465" customFormat="1" x14ac:dyDescent="0.25">
      <c r="A44" s="463"/>
      <c r="B44" s="483" t="s">
        <v>431</v>
      </c>
      <c r="C44" s="464">
        <f>SUM(C31:C43)</f>
        <v>8673.56</v>
      </c>
      <c r="E44" s="464"/>
    </row>
    <row r="45" spans="1:5" x14ac:dyDescent="0.35">
      <c r="A45" s="54"/>
      <c r="B45" s="52" t="s">
        <v>342</v>
      </c>
      <c r="C45" s="457">
        <f>SUM(C29,-C44)</f>
        <v>18438.440000000002</v>
      </c>
      <c r="D45" s="44"/>
      <c r="E45" s="44"/>
    </row>
    <row r="46" spans="1:5" x14ac:dyDescent="0.35">
      <c r="A46" s="55"/>
      <c r="B46" s="52"/>
      <c r="D46" s="44"/>
      <c r="E46" s="44"/>
    </row>
    <row r="47" spans="1:5" x14ac:dyDescent="0.35">
      <c r="A47" s="20"/>
      <c r="B47" s="20"/>
      <c r="D47" s="44"/>
      <c r="E47" s="44"/>
    </row>
    <row r="48" spans="1:5" x14ac:dyDescent="0.35">
      <c r="D48" s="44"/>
      <c r="E48" s="44"/>
    </row>
    <row r="49" spans="4:5" x14ac:dyDescent="0.35">
      <c r="D49" s="44"/>
      <c r="E49" s="44"/>
    </row>
    <row r="50" spans="4:5" x14ac:dyDescent="0.35">
      <c r="D50" s="44"/>
      <c r="E50" s="44"/>
    </row>
    <row r="51" spans="4:5" x14ac:dyDescent="0.35">
      <c r="D51" s="44"/>
      <c r="E51" s="44"/>
    </row>
    <row r="52" spans="4:5" x14ac:dyDescent="0.35">
      <c r="D52" s="44"/>
      <c r="E52" s="44"/>
    </row>
    <row r="53" spans="4:5" x14ac:dyDescent="0.35">
      <c r="D53" s="44"/>
      <c r="E53" s="44"/>
    </row>
    <row r="54" spans="4:5" x14ac:dyDescent="0.35">
      <c r="E54" s="44"/>
    </row>
  </sheetData>
  <mergeCells count="2">
    <mergeCell ref="A3:E3"/>
    <mergeCell ref="C4:E4"/>
  </mergeCells>
  <phoneticPr fontId="7" type="noConversion"/>
  <printOptions horizontalCentered="1"/>
  <pageMargins left="0.74803149606299213" right="0.74803149606299213" top="1.1811023622047245" bottom="1.1811023622047245" header="0.51181102362204722" footer="0.51181102362204722"/>
  <pageSetup paperSize="9" scale="79" orientation="landscape" copies="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6077-CA9B-480F-930D-35495273C74B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7843-D2AF-42C3-A36E-9E14A5B207A4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BB42F-A666-4462-9E6A-B13ED8ED5F51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6DB1B-0A61-4582-B227-124439FBD6C4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4D564-5972-4A07-A0EB-9EB1BCE7BE6B}">
  <dimension ref="A1"/>
  <sheetViews>
    <sheetView workbookViewId="0">
      <selection activeCell="B38" sqref="B38"/>
    </sheetView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</vt:i4>
      </vt:variant>
    </vt:vector>
  </HeadingPairs>
  <TitlesOfParts>
    <vt:vector size="18" baseType="lpstr">
      <vt:lpstr>bank rec</vt:lpstr>
      <vt:lpstr>Income</vt:lpstr>
      <vt:lpstr>Payments over £100</vt:lpstr>
      <vt:lpstr>Expenditure</vt:lpstr>
      <vt:lpstr>Budget YTD</vt:lpstr>
      <vt:lpstr>Clerk's Expenses Account</vt:lpstr>
      <vt:lpstr>Budget</vt:lpstr>
      <vt:lpstr>Difference</vt:lpstr>
      <vt:lpstr>Reserves</vt:lpstr>
      <vt:lpstr>Sheet1</vt:lpstr>
      <vt:lpstr>Sheet2</vt:lpstr>
      <vt:lpstr>Sheet3</vt:lpstr>
      <vt:lpstr>Sheet4</vt:lpstr>
      <vt:lpstr>Sheet5</vt:lpstr>
      <vt:lpstr>'bank rec'!Print_Area</vt:lpstr>
      <vt:lpstr>Budget!Print_Area</vt:lpstr>
      <vt:lpstr>Expenditure!Print_Area</vt:lpstr>
      <vt:lpstr>Reserves!Print_Area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CPC Clerk</cp:lastModifiedBy>
  <cp:lastPrinted>2023-09-27T16:24:24Z</cp:lastPrinted>
  <dcterms:created xsi:type="dcterms:W3CDTF">2008-12-04T17:26:23Z</dcterms:created>
  <dcterms:modified xsi:type="dcterms:W3CDTF">2024-01-03T15:59:09Z</dcterms:modified>
</cp:coreProperties>
</file>